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0" windowWidth="28800" windowHeight="11535" activeTab="1"/>
  </bookViews>
  <sheets>
    <sheet name="черновик" sheetId="1" r:id="rId1"/>
    <sheet name="ведомственная" sheetId="2" r:id="rId2"/>
    <sheet name="программы" sheetId="3" r:id="rId3"/>
  </sheets>
  <externalReferences>
    <externalReference r:id="rId4"/>
  </externalReferences>
  <definedNames>
    <definedName name="_xlnm.Print_Area" localSheetId="1">ведомственная!$A$1:$G$614</definedName>
    <definedName name="_xlnm.Print_Area" localSheetId="2">программы!$A$1:$I$607</definedName>
    <definedName name="_xlnm.Print_Area" localSheetId="0">черновик!$A$1:$G$736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35" i="2" l="1"/>
  <c r="O635" i="2"/>
  <c r="P635" i="2"/>
  <c r="Q635" i="2"/>
  <c r="R635" i="2"/>
  <c r="M635" i="2"/>
  <c r="R629" i="2"/>
  <c r="R630" i="2"/>
  <c r="R631" i="2"/>
  <c r="R632" i="2"/>
  <c r="R633" i="2"/>
  <c r="R634" i="2"/>
  <c r="R628" i="2"/>
  <c r="Q629" i="2"/>
  <c r="Q630" i="2"/>
  <c r="Q631" i="2"/>
  <c r="Q632" i="2"/>
  <c r="Q633" i="2"/>
  <c r="Q634" i="2"/>
  <c r="Q628" i="2"/>
  <c r="P629" i="2"/>
  <c r="P630" i="2"/>
  <c r="P631" i="2"/>
  <c r="P632" i="2"/>
  <c r="P633" i="2"/>
  <c r="P634" i="2"/>
  <c r="P628" i="2"/>
  <c r="M629" i="2"/>
  <c r="N629" i="2"/>
  <c r="O629" i="2"/>
  <c r="M630" i="2"/>
  <c r="N630" i="2"/>
  <c r="O630" i="2"/>
  <c r="M631" i="2"/>
  <c r="N631" i="2"/>
  <c r="O631" i="2"/>
  <c r="M632" i="2"/>
  <c r="N632" i="2"/>
  <c r="O632" i="2"/>
  <c r="M633" i="2"/>
  <c r="N633" i="2"/>
  <c r="O633" i="2"/>
  <c r="M634" i="2"/>
  <c r="N634" i="2"/>
  <c r="O634" i="2"/>
  <c r="N628" i="2"/>
  <c r="O628" i="2"/>
  <c r="M628" i="2"/>
  <c r="J628" i="2"/>
  <c r="H634" i="2" l="1"/>
  <c r="I634" i="2"/>
  <c r="H631" i="2"/>
  <c r="H635" i="2" s="1"/>
  <c r="H636" i="2" s="1"/>
  <c r="I631" i="2"/>
  <c r="I635" i="2"/>
  <c r="I636" i="2" s="1"/>
  <c r="G634" i="2" l="1"/>
  <c r="G635" i="2" s="1"/>
  <c r="G636" i="2" s="1"/>
  <c r="H632" i="2"/>
  <c r="I632" i="2"/>
  <c r="G632" i="2"/>
  <c r="H629" i="2"/>
  <c r="I629" i="2"/>
  <c r="G629" i="2"/>
  <c r="H633" i="2"/>
  <c r="I633" i="2"/>
  <c r="G633" i="2"/>
  <c r="G631" i="2"/>
  <c r="H630" i="2"/>
  <c r="I630" i="2"/>
  <c r="G630" i="2"/>
  <c r="H628" i="2"/>
  <c r="I628" i="2"/>
  <c r="G628" i="2"/>
  <c r="G624" i="2" l="1"/>
  <c r="G623" i="3" l="1"/>
  <c r="G624" i="3" s="1"/>
  <c r="H626" i="3"/>
  <c r="I626" i="3"/>
  <c r="G626" i="3"/>
  <c r="H625" i="3"/>
  <c r="I625" i="3"/>
  <c r="G625" i="3"/>
  <c r="H622" i="3"/>
  <c r="I622" i="3"/>
  <c r="G622" i="3"/>
  <c r="I612" i="3"/>
  <c r="H612" i="3"/>
  <c r="G612" i="3"/>
  <c r="I610" i="3"/>
  <c r="I609" i="3" s="1"/>
  <c r="I608" i="3" s="1"/>
  <c r="I607" i="3" s="1"/>
  <c r="H610" i="3"/>
  <c r="H609" i="3" s="1"/>
  <c r="H608" i="3" s="1"/>
  <c r="H607" i="3" s="1"/>
  <c r="G610" i="3"/>
  <c r="G609" i="3" s="1"/>
  <c r="G608" i="3" s="1"/>
  <c r="G607" i="3" s="1"/>
  <c r="I605" i="3"/>
  <c r="H605" i="3"/>
  <c r="G605" i="3"/>
  <c r="I603" i="3"/>
  <c r="I602" i="3" s="1"/>
  <c r="I601" i="3" s="1"/>
  <c r="I600" i="3" s="1"/>
  <c r="H603" i="3"/>
  <c r="G603" i="3"/>
  <c r="G602" i="3" s="1"/>
  <c r="G601" i="3" s="1"/>
  <c r="H602" i="3"/>
  <c r="H601" i="3" s="1"/>
  <c r="I598" i="3"/>
  <c r="I597" i="3" s="1"/>
  <c r="H598" i="3"/>
  <c r="H597" i="3" s="1"/>
  <c r="G598" i="3"/>
  <c r="G597" i="3"/>
  <c r="I595" i="3"/>
  <c r="H595" i="3"/>
  <c r="G595" i="3"/>
  <c r="I594" i="3"/>
  <c r="G594" i="3"/>
  <c r="G593" i="3" s="1"/>
  <c r="G592" i="3" s="1"/>
  <c r="I593" i="3"/>
  <c r="H593" i="3"/>
  <c r="I590" i="3"/>
  <c r="I587" i="3" s="1"/>
  <c r="H590" i="3"/>
  <c r="G590" i="3"/>
  <c r="I588" i="3"/>
  <c r="H588" i="3"/>
  <c r="G588" i="3"/>
  <c r="I581" i="3"/>
  <c r="H581" i="3"/>
  <c r="H580" i="3" s="1"/>
  <c r="H579" i="3" s="1"/>
  <c r="H578" i="3" s="1"/>
  <c r="H577" i="3" s="1"/>
  <c r="G581" i="3"/>
  <c r="G580" i="3" s="1"/>
  <c r="G579" i="3" s="1"/>
  <c r="G578" i="3" s="1"/>
  <c r="G577" i="3" s="1"/>
  <c r="I580" i="3"/>
  <c r="I579" i="3" s="1"/>
  <c r="I578" i="3" s="1"/>
  <c r="I577" i="3" s="1"/>
  <c r="I575" i="3"/>
  <c r="H575" i="3"/>
  <c r="G575" i="3"/>
  <c r="I573" i="3"/>
  <c r="H573" i="3"/>
  <c r="G573" i="3"/>
  <c r="I571" i="3"/>
  <c r="I568" i="3" s="1"/>
  <c r="I567" i="3" s="1"/>
  <c r="I566" i="3" s="1"/>
  <c r="I565" i="3" s="1"/>
  <c r="H571" i="3"/>
  <c r="G571" i="3"/>
  <c r="I569" i="3"/>
  <c r="H569" i="3"/>
  <c r="G569" i="3"/>
  <c r="G568" i="3" s="1"/>
  <c r="G567" i="3" s="1"/>
  <c r="G566" i="3" s="1"/>
  <c r="G565" i="3" s="1"/>
  <c r="I562" i="3"/>
  <c r="H562" i="3"/>
  <c r="H557" i="3" s="1"/>
  <c r="H556" i="3" s="1"/>
  <c r="H555" i="3" s="1"/>
  <c r="H554" i="3" s="1"/>
  <c r="H553" i="3" s="1"/>
  <c r="G562" i="3"/>
  <c r="I560" i="3"/>
  <c r="H560" i="3"/>
  <c r="G560" i="3"/>
  <c r="I558" i="3"/>
  <c r="H558" i="3"/>
  <c r="G558" i="3"/>
  <c r="I551" i="3"/>
  <c r="H551" i="3"/>
  <c r="H550" i="3" s="1"/>
  <c r="G551" i="3"/>
  <c r="G550" i="3" s="1"/>
  <c r="I550" i="3"/>
  <c r="I548" i="3"/>
  <c r="I547" i="3" s="1"/>
  <c r="I546" i="3" s="1"/>
  <c r="I545" i="3" s="1"/>
  <c r="I544" i="3" s="1"/>
  <c r="H548" i="3"/>
  <c r="H547" i="3" s="1"/>
  <c r="G548" i="3"/>
  <c r="G547" i="3" s="1"/>
  <c r="G546" i="3" s="1"/>
  <c r="G545" i="3" s="1"/>
  <c r="G544" i="3" s="1"/>
  <c r="I542" i="3"/>
  <c r="I541" i="3" s="1"/>
  <c r="I540" i="3" s="1"/>
  <c r="I539" i="3" s="1"/>
  <c r="H542" i="3"/>
  <c r="H541" i="3" s="1"/>
  <c r="H540" i="3" s="1"/>
  <c r="H539" i="3" s="1"/>
  <c r="G542" i="3"/>
  <c r="G541" i="3" s="1"/>
  <c r="G540" i="3" s="1"/>
  <c r="G539" i="3" s="1"/>
  <c r="I537" i="3"/>
  <c r="I536" i="3" s="1"/>
  <c r="I535" i="3" s="1"/>
  <c r="I534" i="3" s="1"/>
  <c r="H537" i="3"/>
  <c r="H536" i="3" s="1"/>
  <c r="H535" i="3" s="1"/>
  <c r="H534" i="3" s="1"/>
  <c r="G537" i="3"/>
  <c r="G536" i="3" s="1"/>
  <c r="G535" i="3" s="1"/>
  <c r="G534" i="3" s="1"/>
  <c r="I532" i="3"/>
  <c r="I531" i="3" s="1"/>
  <c r="H532" i="3"/>
  <c r="G532" i="3"/>
  <c r="H531" i="3"/>
  <c r="G531" i="3"/>
  <c r="I529" i="3"/>
  <c r="I528" i="3" s="1"/>
  <c r="H529" i="3"/>
  <c r="G529" i="3"/>
  <c r="G528" i="3" s="1"/>
  <c r="G527" i="3" s="1"/>
  <c r="H528" i="3"/>
  <c r="I524" i="3"/>
  <c r="I523" i="3" s="1"/>
  <c r="I522" i="3" s="1"/>
  <c r="I521" i="3" s="1"/>
  <c r="H524" i="3"/>
  <c r="G524" i="3"/>
  <c r="H523" i="3"/>
  <c r="H522" i="3" s="1"/>
  <c r="H521" i="3" s="1"/>
  <c r="G523" i="3"/>
  <c r="G522" i="3" s="1"/>
  <c r="G521" i="3" s="1"/>
  <c r="I518" i="3"/>
  <c r="I517" i="3" s="1"/>
  <c r="I516" i="3" s="1"/>
  <c r="H518" i="3"/>
  <c r="H517" i="3" s="1"/>
  <c r="H516" i="3" s="1"/>
  <c r="G518" i="3"/>
  <c r="G517" i="3" s="1"/>
  <c r="G516" i="3" s="1"/>
  <c r="I514" i="3"/>
  <c r="I513" i="3" s="1"/>
  <c r="H514" i="3"/>
  <c r="H513" i="3" s="1"/>
  <c r="G514" i="3"/>
  <c r="G513" i="3"/>
  <c r="I511" i="3"/>
  <c r="I510" i="3" s="1"/>
  <c r="H511" i="3"/>
  <c r="H510" i="3" s="1"/>
  <c r="G511" i="3"/>
  <c r="G510" i="3" s="1"/>
  <c r="I508" i="3"/>
  <c r="I507" i="3" s="1"/>
  <c r="H508" i="3"/>
  <c r="H507" i="3" s="1"/>
  <c r="G508" i="3"/>
  <c r="G507" i="3" s="1"/>
  <c r="I502" i="3"/>
  <c r="H502" i="3"/>
  <c r="G502" i="3"/>
  <c r="G501" i="3" s="1"/>
  <c r="G500" i="3" s="1"/>
  <c r="G499" i="3" s="1"/>
  <c r="I501" i="3"/>
  <c r="I500" i="3" s="1"/>
  <c r="I499" i="3" s="1"/>
  <c r="H501" i="3"/>
  <c r="H500" i="3"/>
  <c r="H499" i="3" s="1"/>
  <c r="I497" i="3"/>
  <c r="I496" i="3" s="1"/>
  <c r="I495" i="3" s="1"/>
  <c r="I494" i="3" s="1"/>
  <c r="H497" i="3"/>
  <c r="H496" i="3" s="1"/>
  <c r="H495" i="3" s="1"/>
  <c r="H494" i="3" s="1"/>
  <c r="G497" i="3"/>
  <c r="G496" i="3" s="1"/>
  <c r="G495" i="3" s="1"/>
  <c r="G494" i="3" s="1"/>
  <c r="I491" i="3"/>
  <c r="I490" i="3" s="1"/>
  <c r="I489" i="3" s="1"/>
  <c r="I488" i="3" s="1"/>
  <c r="I487" i="3" s="1"/>
  <c r="H491" i="3"/>
  <c r="G491" i="3"/>
  <c r="H490" i="3"/>
  <c r="H489" i="3" s="1"/>
  <c r="H488" i="3" s="1"/>
  <c r="H487" i="3" s="1"/>
  <c r="G490" i="3"/>
  <c r="G489" i="3" s="1"/>
  <c r="G488" i="3" s="1"/>
  <c r="G487" i="3" s="1"/>
  <c r="I485" i="3"/>
  <c r="I484" i="3" s="1"/>
  <c r="I483" i="3" s="1"/>
  <c r="I482" i="3" s="1"/>
  <c r="H485" i="3"/>
  <c r="H484" i="3" s="1"/>
  <c r="H483" i="3" s="1"/>
  <c r="H482" i="3" s="1"/>
  <c r="G485" i="3"/>
  <c r="G484" i="3" s="1"/>
  <c r="G483" i="3" s="1"/>
  <c r="G482" i="3" s="1"/>
  <c r="I480" i="3"/>
  <c r="H480" i="3"/>
  <c r="G480" i="3"/>
  <c r="I478" i="3"/>
  <c r="H478" i="3"/>
  <c r="G478" i="3"/>
  <c r="I476" i="3"/>
  <c r="H476" i="3"/>
  <c r="G476" i="3"/>
  <c r="G475" i="3" s="1"/>
  <c r="G474" i="3" s="1"/>
  <c r="I475" i="3"/>
  <c r="I474" i="3" s="1"/>
  <c r="I472" i="3"/>
  <c r="H472" i="3"/>
  <c r="H467" i="3" s="1"/>
  <c r="H466" i="3" s="1"/>
  <c r="H465" i="3" s="1"/>
  <c r="G472" i="3"/>
  <c r="I470" i="3"/>
  <c r="H470" i="3"/>
  <c r="G470" i="3"/>
  <c r="I468" i="3"/>
  <c r="I467" i="3" s="1"/>
  <c r="I466" i="3" s="1"/>
  <c r="I465" i="3" s="1"/>
  <c r="H468" i="3"/>
  <c r="G468" i="3"/>
  <c r="I462" i="3"/>
  <c r="I461" i="3" s="1"/>
  <c r="I460" i="3" s="1"/>
  <c r="H462" i="3"/>
  <c r="H461" i="3" s="1"/>
  <c r="H460" i="3" s="1"/>
  <c r="G462" i="3"/>
  <c r="G461" i="3" s="1"/>
  <c r="G460" i="3" s="1"/>
  <c r="I458" i="3"/>
  <c r="I457" i="3" s="1"/>
  <c r="H458" i="3"/>
  <c r="H457" i="3" s="1"/>
  <c r="G458" i="3"/>
  <c r="G457" i="3" s="1"/>
  <c r="I455" i="3"/>
  <c r="I454" i="3" s="1"/>
  <c r="I453" i="3" s="1"/>
  <c r="H455" i="3"/>
  <c r="H454" i="3" s="1"/>
  <c r="G455" i="3"/>
  <c r="G454" i="3"/>
  <c r="I451" i="3"/>
  <c r="H451" i="3"/>
  <c r="G451" i="3"/>
  <c r="I449" i="3"/>
  <c r="H449" i="3"/>
  <c r="H448" i="3" s="1"/>
  <c r="G449" i="3"/>
  <c r="G448" i="3" s="1"/>
  <c r="I446" i="3"/>
  <c r="H446" i="3"/>
  <c r="G446" i="3"/>
  <c r="I444" i="3"/>
  <c r="H444" i="3"/>
  <c r="G444" i="3"/>
  <c r="I442" i="3"/>
  <c r="H442" i="3"/>
  <c r="G442" i="3"/>
  <c r="I440" i="3"/>
  <c r="H440" i="3"/>
  <c r="G440" i="3"/>
  <c r="I438" i="3"/>
  <c r="H438" i="3"/>
  <c r="G438" i="3"/>
  <c r="I436" i="3"/>
  <c r="H436" i="3"/>
  <c r="G436" i="3"/>
  <c r="I434" i="3"/>
  <c r="H434" i="3"/>
  <c r="G434" i="3"/>
  <c r="I432" i="3"/>
  <c r="H432" i="3"/>
  <c r="G432" i="3"/>
  <c r="I430" i="3"/>
  <c r="H430" i="3"/>
  <c r="G430" i="3"/>
  <c r="I428" i="3"/>
  <c r="H428" i="3"/>
  <c r="G428" i="3"/>
  <c r="I426" i="3"/>
  <c r="H426" i="3"/>
  <c r="G426" i="3"/>
  <c r="I424" i="3"/>
  <c r="H424" i="3"/>
  <c r="G424" i="3"/>
  <c r="I422" i="3"/>
  <c r="H422" i="3"/>
  <c r="G422" i="3"/>
  <c r="I420" i="3"/>
  <c r="H420" i="3"/>
  <c r="H419" i="3" s="1"/>
  <c r="G420" i="3"/>
  <c r="G419" i="3" s="1"/>
  <c r="I417" i="3"/>
  <c r="H417" i="3"/>
  <c r="G417" i="3"/>
  <c r="G414" i="3" s="1"/>
  <c r="I415" i="3"/>
  <c r="I414" i="3" s="1"/>
  <c r="H415" i="3"/>
  <c r="H414" i="3" s="1"/>
  <c r="G415" i="3"/>
  <c r="I409" i="3"/>
  <c r="H409" i="3"/>
  <c r="H408" i="3" s="1"/>
  <c r="H407" i="3" s="1"/>
  <c r="H406" i="3" s="1"/>
  <c r="H405" i="3" s="1"/>
  <c r="G409" i="3"/>
  <c r="G408" i="3" s="1"/>
  <c r="G407" i="3" s="1"/>
  <c r="G406" i="3" s="1"/>
  <c r="G405" i="3" s="1"/>
  <c r="I408" i="3"/>
  <c r="I407" i="3" s="1"/>
  <c r="I406" i="3" s="1"/>
  <c r="I405" i="3" s="1"/>
  <c r="I402" i="3"/>
  <c r="I401" i="3" s="1"/>
  <c r="I400" i="3" s="1"/>
  <c r="I399" i="3" s="1"/>
  <c r="H402" i="3"/>
  <c r="H401" i="3" s="1"/>
  <c r="H400" i="3" s="1"/>
  <c r="H399" i="3" s="1"/>
  <c r="G402" i="3"/>
  <c r="G401" i="3" s="1"/>
  <c r="G400" i="3" s="1"/>
  <c r="G399" i="3" s="1"/>
  <c r="I397" i="3"/>
  <c r="I396" i="3" s="1"/>
  <c r="H397" i="3"/>
  <c r="H396" i="3" s="1"/>
  <c r="G397" i="3"/>
  <c r="G396" i="3" s="1"/>
  <c r="I394" i="3"/>
  <c r="H394" i="3"/>
  <c r="H393" i="3" s="1"/>
  <c r="H392" i="3" s="1"/>
  <c r="G394" i="3"/>
  <c r="G393" i="3" s="1"/>
  <c r="G392" i="3" s="1"/>
  <c r="I393" i="3"/>
  <c r="G390" i="3"/>
  <c r="I389" i="3"/>
  <c r="H389" i="3"/>
  <c r="G389" i="3"/>
  <c r="I387" i="3"/>
  <c r="H387" i="3"/>
  <c r="G387" i="3"/>
  <c r="I385" i="3"/>
  <c r="H385" i="3"/>
  <c r="G385" i="3"/>
  <c r="I383" i="3"/>
  <c r="H383" i="3"/>
  <c r="G383" i="3"/>
  <c r="G382" i="3"/>
  <c r="G381" i="3" s="1"/>
  <c r="I381" i="3"/>
  <c r="H381" i="3"/>
  <c r="I379" i="3"/>
  <c r="H379" i="3"/>
  <c r="G379" i="3"/>
  <c r="I373" i="3"/>
  <c r="I372" i="3" s="1"/>
  <c r="I371" i="3" s="1"/>
  <c r="I370" i="3" s="1"/>
  <c r="I369" i="3" s="1"/>
  <c r="H373" i="3"/>
  <c r="H372" i="3" s="1"/>
  <c r="H371" i="3" s="1"/>
  <c r="H370" i="3" s="1"/>
  <c r="H369" i="3" s="1"/>
  <c r="G373" i="3"/>
  <c r="G372" i="3" s="1"/>
  <c r="G371" i="3" s="1"/>
  <c r="G370" i="3" s="1"/>
  <c r="G369" i="3" s="1"/>
  <c r="I367" i="3"/>
  <c r="I366" i="3" s="1"/>
  <c r="I365" i="3" s="1"/>
  <c r="I364" i="3" s="1"/>
  <c r="I363" i="3" s="1"/>
  <c r="H367" i="3"/>
  <c r="H366" i="3" s="1"/>
  <c r="H365" i="3" s="1"/>
  <c r="H364" i="3" s="1"/>
  <c r="H363" i="3" s="1"/>
  <c r="G367" i="3"/>
  <c r="G366" i="3" s="1"/>
  <c r="G365" i="3" s="1"/>
  <c r="G364" i="3" s="1"/>
  <c r="G363" i="3" s="1"/>
  <c r="I361" i="3"/>
  <c r="I360" i="3" s="1"/>
  <c r="I359" i="3" s="1"/>
  <c r="H361" i="3"/>
  <c r="H360" i="3" s="1"/>
  <c r="H359" i="3" s="1"/>
  <c r="G361" i="3"/>
  <c r="G360" i="3" s="1"/>
  <c r="G359" i="3" s="1"/>
  <c r="I357" i="3"/>
  <c r="H357" i="3"/>
  <c r="H356" i="3" s="1"/>
  <c r="H355" i="3" s="1"/>
  <c r="G357" i="3"/>
  <c r="G356" i="3" s="1"/>
  <c r="G355" i="3" s="1"/>
  <c r="I356" i="3"/>
  <c r="I355" i="3" s="1"/>
  <c r="I354" i="3" s="1"/>
  <c r="I353" i="3" s="1"/>
  <c r="I350" i="3"/>
  <c r="H350" i="3"/>
  <c r="G350" i="3"/>
  <c r="I348" i="3"/>
  <c r="I347" i="3" s="1"/>
  <c r="I346" i="3" s="1"/>
  <c r="H348" i="3"/>
  <c r="H347" i="3" s="1"/>
  <c r="H346" i="3" s="1"/>
  <c r="G348" i="3"/>
  <c r="G347" i="3" s="1"/>
  <c r="G346" i="3" s="1"/>
  <c r="I344" i="3"/>
  <c r="H344" i="3"/>
  <c r="H343" i="3" s="1"/>
  <c r="H342" i="3" s="1"/>
  <c r="G344" i="3"/>
  <c r="G343" i="3" s="1"/>
  <c r="G342" i="3" s="1"/>
  <c r="I343" i="3"/>
  <c r="I342" i="3" s="1"/>
  <c r="I341" i="3" s="1"/>
  <c r="I340" i="3" s="1"/>
  <c r="I338" i="3"/>
  <c r="I337" i="3" s="1"/>
  <c r="I336" i="3" s="1"/>
  <c r="I335" i="3" s="1"/>
  <c r="I334" i="3" s="1"/>
  <c r="H338" i="3"/>
  <c r="H337" i="3" s="1"/>
  <c r="H336" i="3" s="1"/>
  <c r="H335" i="3" s="1"/>
  <c r="H334" i="3" s="1"/>
  <c r="G338" i="3"/>
  <c r="G337" i="3" s="1"/>
  <c r="G336" i="3" s="1"/>
  <c r="G335" i="3" s="1"/>
  <c r="G334" i="3" s="1"/>
  <c r="I331" i="3"/>
  <c r="I330" i="3" s="1"/>
  <c r="I329" i="3" s="1"/>
  <c r="I328" i="3" s="1"/>
  <c r="H331" i="3"/>
  <c r="H330" i="3" s="1"/>
  <c r="H329" i="3" s="1"/>
  <c r="H328" i="3" s="1"/>
  <c r="G331" i="3"/>
  <c r="G330" i="3" s="1"/>
  <c r="G329" i="3" s="1"/>
  <c r="G328" i="3" s="1"/>
  <c r="I326" i="3"/>
  <c r="I325" i="3" s="1"/>
  <c r="I324" i="3" s="1"/>
  <c r="I323" i="3" s="1"/>
  <c r="H326" i="3"/>
  <c r="H325" i="3" s="1"/>
  <c r="H324" i="3" s="1"/>
  <c r="H323" i="3" s="1"/>
  <c r="G326" i="3"/>
  <c r="G325" i="3" s="1"/>
  <c r="G324" i="3" s="1"/>
  <c r="G323" i="3" s="1"/>
  <c r="I320" i="3"/>
  <c r="I319" i="3" s="1"/>
  <c r="H320" i="3"/>
  <c r="G320" i="3"/>
  <c r="G319" i="3" s="1"/>
  <c r="H319" i="3"/>
  <c r="I317" i="3"/>
  <c r="H317" i="3"/>
  <c r="G317" i="3"/>
  <c r="I314" i="3"/>
  <c r="I313" i="3" s="1"/>
  <c r="H314" i="3"/>
  <c r="G314" i="3"/>
  <c r="G313" i="3" s="1"/>
  <c r="I309" i="3"/>
  <c r="H309" i="3"/>
  <c r="H306" i="3" s="1"/>
  <c r="G309" i="3"/>
  <c r="G306" i="3" s="1"/>
  <c r="I307" i="3"/>
  <c r="I306" i="3" s="1"/>
  <c r="H307" i="3"/>
  <c r="G307" i="3"/>
  <c r="I304" i="3"/>
  <c r="H304" i="3"/>
  <c r="G304" i="3"/>
  <c r="I302" i="3"/>
  <c r="H302" i="3"/>
  <c r="H301" i="3" s="1"/>
  <c r="G302" i="3"/>
  <c r="G301" i="3" s="1"/>
  <c r="I301" i="3"/>
  <c r="I299" i="3"/>
  <c r="I296" i="3" s="1"/>
  <c r="H299" i="3"/>
  <c r="H296" i="3" s="1"/>
  <c r="G299" i="3"/>
  <c r="I297" i="3"/>
  <c r="H297" i="3"/>
  <c r="G297" i="3"/>
  <c r="I293" i="3"/>
  <c r="I292" i="3" s="1"/>
  <c r="H293" i="3"/>
  <c r="H292" i="3" s="1"/>
  <c r="G293" i="3"/>
  <c r="G292" i="3" s="1"/>
  <c r="I290" i="3"/>
  <c r="I289" i="3" s="1"/>
  <c r="H290" i="3"/>
  <c r="H289" i="3" s="1"/>
  <c r="G290" i="3"/>
  <c r="G289" i="3" s="1"/>
  <c r="I287" i="3"/>
  <c r="I286" i="3" s="1"/>
  <c r="H287" i="3"/>
  <c r="H286" i="3" s="1"/>
  <c r="G287" i="3"/>
  <c r="G286" i="3" s="1"/>
  <c r="I281" i="3"/>
  <c r="I280" i="3" s="1"/>
  <c r="I279" i="3" s="1"/>
  <c r="I278" i="3" s="1"/>
  <c r="H281" i="3"/>
  <c r="H280" i="3" s="1"/>
  <c r="H279" i="3" s="1"/>
  <c r="H278" i="3" s="1"/>
  <c r="G281" i="3"/>
  <c r="G280" i="3"/>
  <c r="G279" i="3"/>
  <c r="G278" i="3" s="1"/>
  <c r="I275" i="3"/>
  <c r="I274" i="3" s="1"/>
  <c r="H275" i="3"/>
  <c r="H274" i="3" s="1"/>
  <c r="G275" i="3"/>
  <c r="G274" i="3" s="1"/>
  <c r="I271" i="3"/>
  <c r="I270" i="3" s="1"/>
  <c r="H271" i="3"/>
  <c r="G271" i="3"/>
  <c r="G270" i="3" s="1"/>
  <c r="H270" i="3"/>
  <c r="I265" i="3"/>
  <c r="H265" i="3"/>
  <c r="H264" i="3" s="1"/>
  <c r="H263" i="3" s="1"/>
  <c r="G265" i="3"/>
  <c r="G264" i="3" s="1"/>
  <c r="G263" i="3" s="1"/>
  <c r="I264" i="3"/>
  <c r="I263" i="3" s="1"/>
  <c r="I261" i="3"/>
  <c r="H261" i="3"/>
  <c r="G261" i="3"/>
  <c r="I258" i="3"/>
  <c r="H258" i="3"/>
  <c r="G258" i="3"/>
  <c r="G257" i="3" s="1"/>
  <c r="G256" i="3" s="1"/>
  <c r="I257" i="3"/>
  <c r="I256" i="3" s="1"/>
  <c r="H257" i="3"/>
  <c r="H256" i="3" s="1"/>
  <c r="I253" i="3"/>
  <c r="H253" i="3"/>
  <c r="H252" i="3" s="1"/>
  <c r="H251" i="3" s="1"/>
  <c r="H250" i="3" s="1"/>
  <c r="G253" i="3"/>
  <c r="G252" i="3" s="1"/>
  <c r="G251" i="3" s="1"/>
  <c r="G250" i="3" s="1"/>
  <c r="I252" i="3"/>
  <c r="I251" i="3" s="1"/>
  <c r="I250" i="3" s="1"/>
  <c r="I248" i="3"/>
  <c r="H248" i="3"/>
  <c r="H247" i="3" s="1"/>
  <c r="H246" i="3" s="1"/>
  <c r="H245" i="3" s="1"/>
  <c r="G248" i="3"/>
  <c r="I247" i="3"/>
  <c r="I246" i="3" s="1"/>
  <c r="I245" i="3" s="1"/>
  <c r="G247" i="3"/>
  <c r="G246" i="3" s="1"/>
  <c r="G245" i="3" s="1"/>
  <c r="I242" i="3"/>
  <c r="I241" i="3" s="1"/>
  <c r="I240" i="3" s="1"/>
  <c r="I239" i="3" s="1"/>
  <c r="H242" i="3"/>
  <c r="H241" i="3" s="1"/>
  <c r="H240" i="3" s="1"/>
  <c r="H239" i="3" s="1"/>
  <c r="G242" i="3"/>
  <c r="G241" i="3" s="1"/>
  <c r="G240" i="3" s="1"/>
  <c r="G239" i="3" s="1"/>
  <c r="I236" i="3"/>
  <c r="I235" i="3" s="1"/>
  <c r="I234" i="3" s="1"/>
  <c r="I233" i="3" s="1"/>
  <c r="H236" i="3"/>
  <c r="G236" i="3"/>
  <c r="G235" i="3" s="1"/>
  <c r="G234" i="3" s="1"/>
  <c r="G233" i="3" s="1"/>
  <c r="H235" i="3"/>
  <c r="H234" i="3" s="1"/>
  <c r="H233" i="3" s="1"/>
  <c r="I229" i="3"/>
  <c r="I228" i="3" s="1"/>
  <c r="I227" i="3" s="1"/>
  <c r="I226" i="3" s="1"/>
  <c r="I225" i="3" s="1"/>
  <c r="I224" i="3" s="1"/>
  <c r="H229" i="3"/>
  <c r="G229" i="3"/>
  <c r="G228" i="3" s="1"/>
  <c r="G227" i="3" s="1"/>
  <c r="G226" i="3" s="1"/>
  <c r="G225" i="3" s="1"/>
  <c r="G224" i="3" s="1"/>
  <c r="H228" i="3"/>
  <c r="H227" i="3" s="1"/>
  <c r="H226" i="3" s="1"/>
  <c r="H225" i="3" s="1"/>
  <c r="H224" i="3" s="1"/>
  <c r="I222" i="3"/>
  <c r="I221" i="3" s="1"/>
  <c r="I220" i="3" s="1"/>
  <c r="I219" i="3" s="1"/>
  <c r="I218" i="3" s="1"/>
  <c r="H222" i="3"/>
  <c r="G222" i="3"/>
  <c r="G221" i="3" s="1"/>
  <c r="G220" i="3" s="1"/>
  <c r="G219" i="3" s="1"/>
  <c r="G218" i="3" s="1"/>
  <c r="H221" i="3"/>
  <c r="H220" i="3" s="1"/>
  <c r="H219" i="3" s="1"/>
  <c r="H218" i="3" s="1"/>
  <c r="I216" i="3"/>
  <c r="H216" i="3"/>
  <c r="H213" i="3" s="1"/>
  <c r="H212" i="3" s="1"/>
  <c r="H211" i="3" s="1"/>
  <c r="H210" i="3" s="1"/>
  <c r="G216" i="3"/>
  <c r="I214" i="3"/>
  <c r="H214" i="3"/>
  <c r="G214" i="3"/>
  <c r="G213" i="3"/>
  <c r="G212" i="3" s="1"/>
  <c r="G211" i="3" s="1"/>
  <c r="G210" i="3" s="1"/>
  <c r="I205" i="3"/>
  <c r="H205" i="3"/>
  <c r="G205" i="3"/>
  <c r="I204" i="3"/>
  <c r="I203" i="3" s="1"/>
  <c r="I202" i="3" s="1"/>
  <c r="I201" i="3" s="1"/>
  <c r="H204" i="3"/>
  <c r="H203" i="3" s="1"/>
  <c r="H202" i="3" s="1"/>
  <c r="H201" i="3" s="1"/>
  <c r="G203" i="3"/>
  <c r="G202" i="3" s="1"/>
  <c r="G201" i="3" s="1"/>
  <c r="I199" i="3"/>
  <c r="I198" i="3" s="1"/>
  <c r="I197" i="3" s="1"/>
  <c r="H199" i="3"/>
  <c r="H198" i="3" s="1"/>
  <c r="H197" i="3" s="1"/>
  <c r="G199" i="3"/>
  <c r="G198" i="3"/>
  <c r="G197" i="3" s="1"/>
  <c r="I192" i="3"/>
  <c r="H192" i="3"/>
  <c r="G192" i="3"/>
  <c r="I191" i="3"/>
  <c r="I190" i="3"/>
  <c r="I189" i="3" s="1"/>
  <c r="I188" i="3" s="1"/>
  <c r="I187" i="3" s="1"/>
  <c r="H190" i="3"/>
  <c r="H189" i="3" s="1"/>
  <c r="H188" i="3" s="1"/>
  <c r="H187" i="3" s="1"/>
  <c r="G190" i="3"/>
  <c r="G189" i="3" s="1"/>
  <c r="G188" i="3" s="1"/>
  <c r="G187" i="3" s="1"/>
  <c r="I185" i="3"/>
  <c r="H185" i="3"/>
  <c r="H181" i="3" s="1"/>
  <c r="H180" i="3" s="1"/>
  <c r="G185" i="3"/>
  <c r="G181" i="3" s="1"/>
  <c r="G180" i="3" s="1"/>
  <c r="I182" i="3"/>
  <c r="I181" i="3" s="1"/>
  <c r="I180" i="3" s="1"/>
  <c r="H182" i="3"/>
  <c r="G182" i="3"/>
  <c r="I177" i="3"/>
  <c r="I176" i="3" s="1"/>
  <c r="H177" i="3"/>
  <c r="H176" i="3" s="1"/>
  <c r="G177" i="3"/>
  <c r="G176" i="3" s="1"/>
  <c r="I174" i="3"/>
  <c r="I173" i="3" s="1"/>
  <c r="H174" i="3"/>
  <c r="H173" i="3" s="1"/>
  <c r="G174" i="3"/>
  <c r="G173" i="3" s="1"/>
  <c r="I171" i="3"/>
  <c r="H171" i="3"/>
  <c r="G171" i="3"/>
  <c r="I169" i="3"/>
  <c r="H169" i="3"/>
  <c r="G169" i="3"/>
  <c r="I167" i="3"/>
  <c r="H167" i="3"/>
  <c r="H166" i="3" s="1"/>
  <c r="G167" i="3"/>
  <c r="I165" i="3"/>
  <c r="I164" i="3"/>
  <c r="I163" i="3" s="1"/>
  <c r="H164" i="3"/>
  <c r="H163" i="3" s="1"/>
  <c r="G164" i="3"/>
  <c r="G163" i="3" s="1"/>
  <c r="I158" i="3"/>
  <c r="I157" i="3" s="1"/>
  <c r="I156" i="3" s="1"/>
  <c r="I155" i="3" s="1"/>
  <c r="I154" i="3" s="1"/>
  <c r="H158" i="3"/>
  <c r="H157" i="3" s="1"/>
  <c r="H156" i="3" s="1"/>
  <c r="H155" i="3" s="1"/>
  <c r="H154" i="3" s="1"/>
  <c r="G158" i="3"/>
  <c r="G157" i="3" s="1"/>
  <c r="G156" i="3" s="1"/>
  <c r="G155" i="3" s="1"/>
  <c r="G154" i="3" s="1"/>
  <c r="I152" i="3"/>
  <c r="I151" i="3" s="1"/>
  <c r="I150" i="3" s="1"/>
  <c r="H152" i="3"/>
  <c r="H151" i="3" s="1"/>
  <c r="H150" i="3" s="1"/>
  <c r="G152" i="3"/>
  <c r="G151" i="3" s="1"/>
  <c r="G150" i="3" s="1"/>
  <c r="I148" i="3"/>
  <c r="I147" i="3" s="1"/>
  <c r="I146" i="3" s="1"/>
  <c r="H148" i="3"/>
  <c r="H147" i="3" s="1"/>
  <c r="H146" i="3" s="1"/>
  <c r="G148" i="3"/>
  <c r="G147" i="3" s="1"/>
  <c r="G146" i="3" s="1"/>
  <c r="I143" i="3"/>
  <c r="I142" i="3" s="1"/>
  <c r="H143" i="3"/>
  <c r="H142" i="3" s="1"/>
  <c r="G143" i="3"/>
  <c r="G142" i="3" s="1"/>
  <c r="I141" i="3"/>
  <c r="I140" i="3" s="1"/>
  <c r="H140" i="3"/>
  <c r="G140" i="3"/>
  <c r="I138" i="3"/>
  <c r="H138" i="3"/>
  <c r="H137" i="3" s="1"/>
  <c r="G138" i="3"/>
  <c r="I132" i="3"/>
  <c r="I131" i="3" s="1"/>
  <c r="I130" i="3" s="1"/>
  <c r="H132" i="3"/>
  <c r="H131" i="3" s="1"/>
  <c r="H130" i="3" s="1"/>
  <c r="G132" i="3"/>
  <c r="G131" i="3" s="1"/>
  <c r="G130" i="3" s="1"/>
  <c r="I128" i="3"/>
  <c r="I127" i="3" s="1"/>
  <c r="I126" i="3" s="1"/>
  <c r="I125" i="3" s="1"/>
  <c r="H128" i="3"/>
  <c r="H127" i="3" s="1"/>
  <c r="H126" i="3" s="1"/>
  <c r="H125" i="3" s="1"/>
  <c r="G128" i="3"/>
  <c r="G127" i="3" s="1"/>
  <c r="G126" i="3" s="1"/>
  <c r="G125" i="3" s="1"/>
  <c r="I123" i="3"/>
  <c r="H123" i="3"/>
  <c r="G123" i="3"/>
  <c r="G116" i="3" s="1"/>
  <c r="I121" i="3"/>
  <c r="H121" i="3"/>
  <c r="G121" i="3"/>
  <c r="I119" i="3"/>
  <c r="H119" i="3"/>
  <c r="G119" i="3"/>
  <c r="I117" i="3"/>
  <c r="H117" i="3"/>
  <c r="G117" i="3"/>
  <c r="I114" i="3"/>
  <c r="I113" i="3" s="1"/>
  <c r="H114" i="3"/>
  <c r="H113" i="3" s="1"/>
  <c r="G114" i="3"/>
  <c r="G113" i="3" s="1"/>
  <c r="I110" i="3"/>
  <c r="H110" i="3"/>
  <c r="H109" i="3" s="1"/>
  <c r="G110" i="3"/>
  <c r="G109" i="3" s="1"/>
  <c r="I109" i="3"/>
  <c r="I107" i="3"/>
  <c r="I106" i="3" s="1"/>
  <c r="H107" i="3"/>
  <c r="H106" i="3" s="1"/>
  <c r="G107" i="3"/>
  <c r="G106" i="3" s="1"/>
  <c r="I104" i="3"/>
  <c r="I103" i="3" s="1"/>
  <c r="H104" i="3"/>
  <c r="H103" i="3" s="1"/>
  <c r="G104" i="3"/>
  <c r="G103" i="3" s="1"/>
  <c r="I101" i="3"/>
  <c r="H101" i="3"/>
  <c r="G101" i="3"/>
  <c r="I99" i="3"/>
  <c r="H99" i="3"/>
  <c r="G99" i="3"/>
  <c r="I97" i="3"/>
  <c r="H97" i="3"/>
  <c r="G97" i="3"/>
  <c r="G94" i="3" s="1"/>
  <c r="I95" i="3"/>
  <c r="H95" i="3"/>
  <c r="H94" i="3" s="1"/>
  <c r="G95" i="3"/>
  <c r="I92" i="3"/>
  <c r="H92" i="3"/>
  <c r="G92" i="3"/>
  <c r="I90" i="3"/>
  <c r="H90" i="3"/>
  <c r="G90" i="3"/>
  <c r="G83" i="3" s="1"/>
  <c r="H89" i="3"/>
  <c r="H88" i="3" s="1"/>
  <c r="I88" i="3"/>
  <c r="G88" i="3"/>
  <c r="I86" i="3"/>
  <c r="H86" i="3"/>
  <c r="G86" i="3"/>
  <c r="I84" i="3"/>
  <c r="H84" i="3"/>
  <c r="G84" i="3"/>
  <c r="I78" i="3"/>
  <c r="I77" i="3" s="1"/>
  <c r="I76" i="3" s="1"/>
  <c r="H78" i="3"/>
  <c r="H77" i="3" s="1"/>
  <c r="H76" i="3" s="1"/>
  <c r="G78" i="3"/>
  <c r="G77" i="3" s="1"/>
  <c r="G76" i="3" s="1"/>
  <c r="I74" i="3"/>
  <c r="H74" i="3"/>
  <c r="G74" i="3"/>
  <c r="I72" i="3"/>
  <c r="I71" i="3" s="1"/>
  <c r="H72" i="3"/>
  <c r="G72" i="3"/>
  <c r="G71" i="3" s="1"/>
  <c r="I70" i="3"/>
  <c r="H70" i="3"/>
  <c r="H69" i="3" s="1"/>
  <c r="H68" i="3" s="1"/>
  <c r="G70" i="3"/>
  <c r="G69" i="3" s="1"/>
  <c r="G68" i="3" s="1"/>
  <c r="I69" i="3"/>
  <c r="I68" i="3"/>
  <c r="I67" i="3" s="1"/>
  <c r="I65" i="3"/>
  <c r="I64" i="3" s="1"/>
  <c r="H65" i="3"/>
  <c r="H64" i="3" s="1"/>
  <c r="G65" i="3"/>
  <c r="G64" i="3" s="1"/>
  <c r="I62" i="3"/>
  <c r="I61" i="3" s="1"/>
  <c r="H62" i="3"/>
  <c r="H61" i="3" s="1"/>
  <c r="G62" i="3"/>
  <c r="G61" i="3" s="1"/>
  <c r="I59" i="3"/>
  <c r="H59" i="3"/>
  <c r="G59" i="3"/>
  <c r="I57" i="3"/>
  <c r="H57" i="3"/>
  <c r="G57" i="3"/>
  <c r="I55" i="3"/>
  <c r="I54" i="3" s="1"/>
  <c r="H55" i="3"/>
  <c r="G55" i="3"/>
  <c r="I47" i="3"/>
  <c r="I46" i="3" s="1"/>
  <c r="I45" i="3" s="1"/>
  <c r="I44" i="3" s="1"/>
  <c r="I43" i="3" s="1"/>
  <c r="I42" i="3" s="1"/>
  <c r="H47" i="3"/>
  <c r="H46" i="3" s="1"/>
  <c r="H45" i="3" s="1"/>
  <c r="H44" i="3" s="1"/>
  <c r="H43" i="3" s="1"/>
  <c r="H42" i="3" s="1"/>
  <c r="G47" i="3"/>
  <c r="G46" i="3"/>
  <c r="G45" i="3" s="1"/>
  <c r="G44" i="3" s="1"/>
  <c r="G43" i="3" s="1"/>
  <c r="G42" i="3" s="1"/>
  <c r="I40" i="3"/>
  <c r="I39" i="3" s="1"/>
  <c r="I38" i="3" s="1"/>
  <c r="I37" i="3" s="1"/>
  <c r="I36" i="3" s="1"/>
  <c r="I35" i="3" s="1"/>
  <c r="H40" i="3"/>
  <c r="H39" i="3" s="1"/>
  <c r="H38" i="3" s="1"/>
  <c r="H37" i="3" s="1"/>
  <c r="H36" i="3" s="1"/>
  <c r="H35" i="3" s="1"/>
  <c r="G40" i="3"/>
  <c r="G39" i="3"/>
  <c r="G38" i="3" s="1"/>
  <c r="G37" i="3" s="1"/>
  <c r="G36" i="3" s="1"/>
  <c r="G35" i="3" s="1"/>
  <c r="I33" i="3"/>
  <c r="I32" i="3" s="1"/>
  <c r="I31" i="3" s="1"/>
  <c r="I30" i="3" s="1"/>
  <c r="I29" i="3" s="1"/>
  <c r="I28" i="3" s="1"/>
  <c r="H33" i="3"/>
  <c r="H32" i="3" s="1"/>
  <c r="H31" i="3" s="1"/>
  <c r="H30" i="3" s="1"/>
  <c r="H29" i="3" s="1"/>
  <c r="H28" i="3" s="1"/>
  <c r="G33" i="3"/>
  <c r="G32" i="3" s="1"/>
  <c r="G31" i="3" s="1"/>
  <c r="G30" i="3" s="1"/>
  <c r="G29" i="3" s="1"/>
  <c r="G28" i="3" s="1"/>
  <c r="I26" i="3"/>
  <c r="H26" i="3"/>
  <c r="G26" i="3"/>
  <c r="I24" i="3"/>
  <c r="H24" i="3"/>
  <c r="G24" i="3"/>
  <c r="I20" i="3"/>
  <c r="I19" i="3" s="1"/>
  <c r="I18" i="3" s="1"/>
  <c r="H20" i="3"/>
  <c r="H19" i="3" s="1"/>
  <c r="H18" i="3" s="1"/>
  <c r="G20" i="3"/>
  <c r="G19" i="3"/>
  <c r="G18" i="3" s="1"/>
  <c r="I15" i="3"/>
  <c r="I14" i="3" s="1"/>
  <c r="I13" i="3" s="1"/>
  <c r="I12" i="3" s="1"/>
  <c r="H15" i="3"/>
  <c r="G15" i="3"/>
  <c r="G14" i="3" s="1"/>
  <c r="G13" i="3" s="1"/>
  <c r="G12" i="3" s="1"/>
  <c r="H14" i="3"/>
  <c r="H13" i="3" s="1"/>
  <c r="H12" i="3" s="1"/>
  <c r="H592" i="3" l="1"/>
  <c r="I592" i="3"/>
  <c r="I586" i="3" s="1"/>
  <c r="I585" i="3" s="1"/>
  <c r="I584" i="3" s="1"/>
  <c r="I583" i="3" s="1"/>
  <c r="G587" i="3"/>
  <c r="H587" i="3"/>
  <c r="H568" i="3"/>
  <c r="H567" i="3" s="1"/>
  <c r="H566" i="3" s="1"/>
  <c r="H565" i="3" s="1"/>
  <c r="H564" i="3" s="1"/>
  <c r="I557" i="3"/>
  <c r="I556" i="3" s="1"/>
  <c r="I555" i="3" s="1"/>
  <c r="I554" i="3" s="1"/>
  <c r="I553" i="3" s="1"/>
  <c r="G557" i="3"/>
  <c r="G556" i="3" s="1"/>
  <c r="G555" i="3" s="1"/>
  <c r="G554" i="3" s="1"/>
  <c r="G553" i="3" s="1"/>
  <c r="H546" i="3"/>
  <c r="H545" i="3" s="1"/>
  <c r="H544" i="3" s="1"/>
  <c r="H527" i="3"/>
  <c r="G506" i="3"/>
  <c r="G505" i="3" s="1"/>
  <c r="G504" i="3" s="1"/>
  <c r="H475" i="3"/>
  <c r="H474" i="3" s="1"/>
  <c r="H464" i="3" s="1"/>
  <c r="G467" i="3"/>
  <c r="G466" i="3" s="1"/>
  <c r="G465" i="3" s="1"/>
  <c r="G453" i="3"/>
  <c r="H453" i="3"/>
  <c r="I448" i="3"/>
  <c r="I419" i="3"/>
  <c r="G391" i="3"/>
  <c r="H391" i="3"/>
  <c r="I392" i="3"/>
  <c r="I391" i="3" s="1"/>
  <c r="H378" i="3"/>
  <c r="H377" i="3" s="1"/>
  <c r="H376" i="3" s="1"/>
  <c r="H375" i="3" s="1"/>
  <c r="I378" i="3"/>
  <c r="I377" i="3" s="1"/>
  <c r="I376" i="3" s="1"/>
  <c r="I375" i="3" s="1"/>
  <c r="G378" i="3"/>
  <c r="G377" i="3" s="1"/>
  <c r="G376" i="3" s="1"/>
  <c r="G375" i="3" s="1"/>
  <c r="I352" i="3"/>
  <c r="G354" i="3"/>
  <c r="G353" i="3" s="1"/>
  <c r="G322" i="3"/>
  <c r="G312" i="3"/>
  <c r="G311" i="3" s="1"/>
  <c r="I312" i="3"/>
  <c r="I311" i="3" s="1"/>
  <c r="H313" i="3"/>
  <c r="H312" i="3" s="1"/>
  <c r="H311" i="3" s="1"/>
  <c r="G296" i="3"/>
  <c r="I295" i="3"/>
  <c r="G269" i="3"/>
  <c r="G268" i="3" s="1"/>
  <c r="I269" i="3"/>
  <c r="I268" i="3" s="1"/>
  <c r="H269" i="3"/>
  <c r="H268" i="3" s="1"/>
  <c r="H238" i="3" s="1"/>
  <c r="G209" i="3"/>
  <c r="G208" i="3" s="1"/>
  <c r="I213" i="3"/>
  <c r="I212" i="3" s="1"/>
  <c r="I211" i="3" s="1"/>
  <c r="I210" i="3" s="1"/>
  <c r="G166" i="3"/>
  <c r="I166" i="3"/>
  <c r="I162" i="3" s="1"/>
  <c r="I161" i="3" s="1"/>
  <c r="I160" i="3" s="1"/>
  <c r="G137" i="3"/>
  <c r="I137" i="3"/>
  <c r="I136" i="3" s="1"/>
  <c r="I135" i="3" s="1"/>
  <c r="I134" i="3" s="1"/>
  <c r="H116" i="3"/>
  <c r="I116" i="3"/>
  <c r="I112" i="3"/>
  <c r="G112" i="3"/>
  <c r="G82" i="3"/>
  <c r="I94" i="3"/>
  <c r="I83" i="3"/>
  <c r="H83" i="3"/>
  <c r="G67" i="3"/>
  <c r="H71" i="3"/>
  <c r="H67" i="3" s="1"/>
  <c r="G54" i="3"/>
  <c r="H54" i="3"/>
  <c r="G23" i="3"/>
  <c r="G22" i="3" s="1"/>
  <c r="H23" i="3"/>
  <c r="H22" i="3" s="1"/>
  <c r="H17" i="3" s="1"/>
  <c r="H11" i="3" s="1"/>
  <c r="H10" i="3" s="1"/>
  <c r="H9" i="3" s="1"/>
  <c r="I23" i="3"/>
  <c r="I22" i="3" s="1"/>
  <c r="G17" i="3"/>
  <c r="G11" i="3" s="1"/>
  <c r="G10" i="3" s="1"/>
  <c r="G9" i="3" s="1"/>
  <c r="G586" i="3"/>
  <c r="G585" i="3" s="1"/>
  <c r="I238" i="3"/>
  <c r="I232" i="3" s="1"/>
  <c r="H413" i="3"/>
  <c r="H412" i="3" s="1"/>
  <c r="H411" i="3" s="1"/>
  <c r="I464" i="3"/>
  <c r="G464" i="3"/>
  <c r="G238" i="3"/>
  <c r="G136" i="3"/>
  <c r="G135" i="3" s="1"/>
  <c r="G134" i="3" s="1"/>
  <c r="G196" i="3"/>
  <c r="G195" i="3" s="1"/>
  <c r="G194" i="3" s="1"/>
  <c r="G285" i="3"/>
  <c r="G284" i="3" s="1"/>
  <c r="H493" i="3"/>
  <c r="G526" i="3"/>
  <c r="G520" i="3" s="1"/>
  <c r="I17" i="3"/>
  <c r="I11" i="3" s="1"/>
  <c r="I10" i="3" s="1"/>
  <c r="I9" i="3" s="1"/>
  <c r="G53" i="3"/>
  <c r="G52" i="3" s="1"/>
  <c r="G51" i="3" s="1"/>
  <c r="H136" i="3"/>
  <c r="H135" i="3" s="1"/>
  <c r="H134" i="3" s="1"/>
  <c r="H285" i="3"/>
  <c r="H284" i="3" s="1"/>
  <c r="H283" i="3" s="1"/>
  <c r="I333" i="3"/>
  <c r="I413" i="3"/>
  <c r="I412" i="3" s="1"/>
  <c r="I411" i="3" s="1"/>
  <c r="I404" i="3" s="1"/>
  <c r="H526" i="3"/>
  <c r="H520" i="3" s="1"/>
  <c r="H196" i="3"/>
  <c r="H195" i="3" s="1"/>
  <c r="H194" i="3" s="1"/>
  <c r="I209" i="3"/>
  <c r="I208" i="3" s="1"/>
  <c r="I285" i="3"/>
  <c r="I284" i="3" s="1"/>
  <c r="I283" i="3" s="1"/>
  <c r="G295" i="3"/>
  <c r="H322" i="3"/>
  <c r="G341" i="3"/>
  <c r="G340" i="3" s="1"/>
  <c r="G333" i="3" s="1"/>
  <c r="G413" i="3"/>
  <c r="G412" i="3" s="1"/>
  <c r="G411" i="3" s="1"/>
  <c r="G404" i="3" s="1"/>
  <c r="I493" i="3"/>
  <c r="H506" i="3"/>
  <c r="H505" i="3" s="1"/>
  <c r="H504" i="3" s="1"/>
  <c r="I564" i="3"/>
  <c r="H53" i="3"/>
  <c r="I53" i="3"/>
  <c r="I52" i="3" s="1"/>
  <c r="I51" i="3" s="1"/>
  <c r="H112" i="3"/>
  <c r="G162" i="3"/>
  <c r="G161" i="3" s="1"/>
  <c r="G160" i="3" s="1"/>
  <c r="I196" i="3"/>
  <c r="I195" i="3" s="1"/>
  <c r="I194" i="3" s="1"/>
  <c r="H295" i="3"/>
  <c r="I322" i="3"/>
  <c r="G493" i="3"/>
  <c r="I506" i="3"/>
  <c r="I505" i="3" s="1"/>
  <c r="I504" i="3" s="1"/>
  <c r="G564" i="3"/>
  <c r="G600" i="3"/>
  <c r="I82" i="3"/>
  <c r="H82" i="3"/>
  <c r="H162" i="3"/>
  <c r="H161" i="3" s="1"/>
  <c r="H160" i="3" s="1"/>
  <c r="H209" i="3"/>
  <c r="H208" i="3" s="1"/>
  <c r="H341" i="3"/>
  <c r="H340" i="3" s="1"/>
  <c r="H333" i="3" s="1"/>
  <c r="H354" i="3"/>
  <c r="H353" i="3" s="1"/>
  <c r="H352" i="3" s="1"/>
  <c r="I527" i="3"/>
  <c r="I526" i="3" s="1"/>
  <c r="I520" i="3" s="1"/>
  <c r="H600" i="3"/>
  <c r="G584" i="3" l="1"/>
  <c r="G583" i="3" s="1"/>
  <c r="H586" i="3"/>
  <c r="H585" i="3" s="1"/>
  <c r="H584" i="3" s="1"/>
  <c r="H583" i="3" s="1"/>
  <c r="H404" i="3"/>
  <c r="G352" i="3"/>
  <c r="G283" i="3"/>
  <c r="G232" i="3"/>
  <c r="G231" i="3" s="1"/>
  <c r="H232" i="3"/>
  <c r="G81" i="3"/>
  <c r="G80" i="3" s="1"/>
  <c r="I81" i="3"/>
  <c r="I80" i="3" s="1"/>
  <c r="H81" i="3"/>
  <c r="H80" i="3" s="1"/>
  <c r="I50" i="3"/>
  <c r="I49" i="3" s="1"/>
  <c r="H52" i="3"/>
  <c r="H51" i="3" s="1"/>
  <c r="H50" i="3" s="1"/>
  <c r="H49" i="3" s="1"/>
  <c r="I231" i="3"/>
  <c r="H231" i="3"/>
  <c r="G50" i="3"/>
  <c r="G49" i="3" s="1"/>
  <c r="G614" i="3" l="1"/>
  <c r="G616" i="3" s="1"/>
  <c r="I614" i="3"/>
  <c r="I616" i="3" s="1"/>
  <c r="H614" i="3"/>
  <c r="H616" i="3" s="1"/>
  <c r="H462" i="2" l="1"/>
  <c r="H461" i="2" s="1"/>
  <c r="H460" i="2" s="1"/>
  <c r="I462" i="2"/>
  <c r="I461" i="2" s="1"/>
  <c r="I460" i="2" s="1"/>
  <c r="G462" i="2"/>
  <c r="G461" i="2" s="1"/>
  <c r="G460" i="2" s="1"/>
  <c r="G612" i="2" l="1"/>
  <c r="H612" i="2"/>
  <c r="I612" i="2"/>
  <c r="H605" i="2"/>
  <c r="I605" i="2"/>
  <c r="G605" i="2"/>
  <c r="H603" i="2"/>
  <c r="I603" i="2"/>
  <c r="G603" i="2"/>
  <c r="H598" i="2"/>
  <c r="H597" i="2" s="1"/>
  <c r="I598" i="2"/>
  <c r="G598" i="2"/>
  <c r="G597" i="2" s="1"/>
  <c r="H595" i="2"/>
  <c r="I595" i="2"/>
  <c r="G595" i="2"/>
  <c r="H593" i="2"/>
  <c r="H590" i="2"/>
  <c r="I590" i="2"/>
  <c r="G590" i="2"/>
  <c r="H588" i="2"/>
  <c r="I588" i="2"/>
  <c r="G588" i="2"/>
  <c r="H575" i="2"/>
  <c r="I575" i="2"/>
  <c r="G575" i="2"/>
  <c r="H573" i="2"/>
  <c r="I573" i="2"/>
  <c r="G573" i="2"/>
  <c r="H571" i="2"/>
  <c r="I571" i="2"/>
  <c r="G571" i="2"/>
  <c r="H562" i="2"/>
  <c r="I562" i="2"/>
  <c r="G562" i="2"/>
  <c r="H560" i="2"/>
  <c r="I560" i="2"/>
  <c r="G560" i="2"/>
  <c r="H537" i="2"/>
  <c r="H536" i="2" s="1"/>
  <c r="H535" i="2" s="1"/>
  <c r="H534" i="2" s="1"/>
  <c r="I537" i="2"/>
  <c r="I536" i="2" s="1"/>
  <c r="I535" i="2" s="1"/>
  <c r="I534" i="2" s="1"/>
  <c r="G537" i="2"/>
  <c r="G536" i="2" s="1"/>
  <c r="G535" i="2" s="1"/>
  <c r="G534" i="2" s="1"/>
  <c r="H480" i="2"/>
  <c r="I480" i="2"/>
  <c r="G480" i="2"/>
  <c r="H446" i="2"/>
  <c r="I446" i="2"/>
  <c r="G446" i="2"/>
  <c r="H402" i="2"/>
  <c r="H401" i="2" s="1"/>
  <c r="H400" i="2" s="1"/>
  <c r="H399" i="2" s="1"/>
  <c r="I402" i="2"/>
  <c r="I401" i="2" s="1"/>
  <c r="I400" i="2" s="1"/>
  <c r="I399" i="2" s="1"/>
  <c r="G402" i="2"/>
  <c r="G401" i="2" s="1"/>
  <c r="G400" i="2" s="1"/>
  <c r="G399" i="2" s="1"/>
  <c r="H394" i="2"/>
  <c r="H393" i="2" s="1"/>
  <c r="I394" i="2"/>
  <c r="I393" i="2" s="1"/>
  <c r="G394" i="2"/>
  <c r="G393" i="2" s="1"/>
  <c r="H389" i="2"/>
  <c r="I389" i="2"/>
  <c r="H387" i="2"/>
  <c r="I387" i="2"/>
  <c r="G387" i="2"/>
  <c r="H383" i="2"/>
  <c r="I383" i="2"/>
  <c r="G383" i="2"/>
  <c r="H381" i="2"/>
  <c r="I381" i="2"/>
  <c r="H361" i="2"/>
  <c r="H360" i="2" s="1"/>
  <c r="H359" i="2" s="1"/>
  <c r="I361" i="2"/>
  <c r="I360" i="2" s="1"/>
  <c r="I359" i="2" s="1"/>
  <c r="G361" i="2"/>
  <c r="G360" i="2" s="1"/>
  <c r="G359" i="2" s="1"/>
  <c r="H326" i="2"/>
  <c r="H325" i="2" s="1"/>
  <c r="H324" i="2" s="1"/>
  <c r="H323" i="2" s="1"/>
  <c r="I326" i="2"/>
  <c r="I325" i="2" s="1"/>
  <c r="I324" i="2" s="1"/>
  <c r="I323" i="2" s="1"/>
  <c r="G326" i="2"/>
  <c r="G325" i="2" s="1"/>
  <c r="G324" i="2" s="1"/>
  <c r="G323" i="2" s="1"/>
  <c r="H317" i="2"/>
  <c r="I317" i="2"/>
  <c r="G317" i="2"/>
  <c r="H275" i="2"/>
  <c r="H274" i="2" s="1"/>
  <c r="I275" i="2"/>
  <c r="I274" i="2" s="1"/>
  <c r="G275" i="2"/>
  <c r="G274" i="2" s="1"/>
  <c r="H271" i="2"/>
  <c r="H270" i="2" s="1"/>
  <c r="I271" i="2"/>
  <c r="I270" i="2" s="1"/>
  <c r="G271" i="2"/>
  <c r="G270" i="2" s="1"/>
  <c r="H265" i="2"/>
  <c r="H264" i="2" s="1"/>
  <c r="H263" i="2" s="1"/>
  <c r="I265" i="2"/>
  <c r="I264" i="2" s="1"/>
  <c r="I263" i="2" s="1"/>
  <c r="G265" i="2"/>
  <c r="G264" i="2" s="1"/>
  <c r="G263" i="2" s="1"/>
  <c r="H261" i="2"/>
  <c r="I261" i="2"/>
  <c r="G261" i="2"/>
  <c r="H236" i="2"/>
  <c r="H235" i="2" s="1"/>
  <c r="H234" i="2" s="1"/>
  <c r="H233" i="2" s="1"/>
  <c r="I236" i="2"/>
  <c r="I235" i="2" s="1"/>
  <c r="I234" i="2" s="1"/>
  <c r="I233" i="2" s="1"/>
  <c r="G236" i="2"/>
  <c r="G235" i="2" s="1"/>
  <c r="G234" i="2" s="1"/>
  <c r="G233" i="2" s="1"/>
  <c r="H216" i="2"/>
  <c r="I216" i="2"/>
  <c r="G216" i="2"/>
  <c r="H214" i="2"/>
  <c r="I214" i="2"/>
  <c r="G214" i="2"/>
  <c r="H205" i="2"/>
  <c r="I205" i="2"/>
  <c r="G205" i="2"/>
  <c r="H185" i="2"/>
  <c r="I185" i="2"/>
  <c r="G185" i="2"/>
  <c r="H169" i="2"/>
  <c r="I169" i="2"/>
  <c r="G169" i="2"/>
  <c r="H164" i="2"/>
  <c r="H163" i="2" s="1"/>
  <c r="G164" i="2"/>
  <c r="G163" i="2" s="1"/>
  <c r="H143" i="2"/>
  <c r="H142" i="2" s="1"/>
  <c r="I143" i="2"/>
  <c r="I142" i="2" s="1"/>
  <c r="G143" i="2"/>
  <c r="G142" i="2" s="1"/>
  <c r="H140" i="2"/>
  <c r="G140" i="2"/>
  <c r="H138" i="2"/>
  <c r="I138" i="2"/>
  <c r="G138" i="2"/>
  <c r="H128" i="2"/>
  <c r="H127" i="2" s="1"/>
  <c r="H126" i="2" s="1"/>
  <c r="H125" i="2" s="1"/>
  <c r="I128" i="2"/>
  <c r="I127" i="2" s="1"/>
  <c r="I126" i="2" s="1"/>
  <c r="I125" i="2" s="1"/>
  <c r="G128" i="2"/>
  <c r="G127" i="2" s="1"/>
  <c r="G126" i="2" s="1"/>
  <c r="G125" i="2" s="1"/>
  <c r="H117" i="2"/>
  <c r="I117" i="2"/>
  <c r="G117" i="2"/>
  <c r="H110" i="2"/>
  <c r="H109" i="2" s="1"/>
  <c r="I110" i="2"/>
  <c r="I109" i="2" s="1"/>
  <c r="G110" i="2"/>
  <c r="G109" i="2" s="1"/>
  <c r="H107" i="2"/>
  <c r="H106" i="2" s="1"/>
  <c r="I107" i="2"/>
  <c r="I106" i="2" s="1"/>
  <c r="G107" i="2"/>
  <c r="G106" i="2" s="1"/>
  <c r="I88" i="2"/>
  <c r="G88" i="2"/>
  <c r="H86" i="2"/>
  <c r="I86" i="2"/>
  <c r="G86" i="2"/>
  <c r="H84" i="2"/>
  <c r="I84" i="2"/>
  <c r="G84" i="2"/>
  <c r="H65" i="2"/>
  <c r="H64" i="2" s="1"/>
  <c r="I65" i="2"/>
  <c r="I64" i="2" s="1"/>
  <c r="G65" i="2"/>
  <c r="G64" i="2" s="1"/>
  <c r="H62" i="2"/>
  <c r="H61" i="2" s="1"/>
  <c r="I62" i="2"/>
  <c r="I61" i="2" s="1"/>
  <c r="G62" i="2"/>
  <c r="G61" i="2" s="1"/>
  <c r="H59" i="2"/>
  <c r="I59" i="2"/>
  <c r="G59" i="2"/>
  <c r="I57" i="2"/>
  <c r="H57" i="2"/>
  <c r="G57" i="2"/>
  <c r="H55" i="2"/>
  <c r="I55" i="2"/>
  <c r="G55" i="2"/>
  <c r="H26" i="2"/>
  <c r="I26" i="2"/>
  <c r="G26" i="2"/>
  <c r="H24" i="2"/>
  <c r="I24" i="2"/>
  <c r="G24" i="2"/>
  <c r="I610" i="2"/>
  <c r="H610" i="2"/>
  <c r="G610" i="2"/>
  <c r="I597" i="2"/>
  <c r="I594" i="2"/>
  <c r="I593" i="2" s="1"/>
  <c r="G594" i="2"/>
  <c r="G593" i="2" s="1"/>
  <c r="I581" i="2"/>
  <c r="I580" i="2" s="1"/>
  <c r="I579" i="2" s="1"/>
  <c r="I578" i="2" s="1"/>
  <c r="I577" i="2" s="1"/>
  <c r="H581" i="2"/>
  <c r="H580" i="2" s="1"/>
  <c r="H579" i="2" s="1"/>
  <c r="H578" i="2" s="1"/>
  <c r="H577" i="2" s="1"/>
  <c r="G581" i="2"/>
  <c r="G580" i="2" s="1"/>
  <c r="G579" i="2" s="1"/>
  <c r="G578" i="2" s="1"/>
  <c r="G577" i="2" s="1"/>
  <c r="I569" i="2"/>
  <c r="H569" i="2"/>
  <c r="G569" i="2"/>
  <c r="I558" i="2"/>
  <c r="H558" i="2"/>
  <c r="G558" i="2"/>
  <c r="I551" i="2"/>
  <c r="I550" i="2" s="1"/>
  <c r="H551" i="2"/>
  <c r="H550" i="2" s="1"/>
  <c r="G551" i="2"/>
  <c r="G550" i="2" s="1"/>
  <c r="I548" i="2"/>
  <c r="I547" i="2" s="1"/>
  <c r="H548" i="2"/>
  <c r="H547" i="2" s="1"/>
  <c r="G548" i="2"/>
  <c r="G547" i="2" s="1"/>
  <c r="I542" i="2"/>
  <c r="I541" i="2" s="1"/>
  <c r="I540" i="2" s="1"/>
  <c r="I539" i="2" s="1"/>
  <c r="H542" i="2"/>
  <c r="H541" i="2" s="1"/>
  <c r="H540" i="2" s="1"/>
  <c r="H539" i="2" s="1"/>
  <c r="G542" i="2"/>
  <c r="G541" i="2" s="1"/>
  <c r="G540" i="2" s="1"/>
  <c r="G539" i="2" s="1"/>
  <c r="I532" i="2"/>
  <c r="I531" i="2" s="1"/>
  <c r="H532" i="2"/>
  <c r="H531" i="2" s="1"/>
  <c r="G532" i="2"/>
  <c r="G531" i="2" s="1"/>
  <c r="I529" i="2"/>
  <c r="I528" i="2" s="1"/>
  <c r="H529" i="2"/>
  <c r="H528" i="2" s="1"/>
  <c r="G529" i="2"/>
  <c r="G528" i="2" s="1"/>
  <c r="I524" i="2"/>
  <c r="I523" i="2" s="1"/>
  <c r="I522" i="2" s="1"/>
  <c r="I521" i="2" s="1"/>
  <c r="H524" i="2"/>
  <c r="H523" i="2" s="1"/>
  <c r="H522" i="2" s="1"/>
  <c r="H521" i="2" s="1"/>
  <c r="G524" i="2"/>
  <c r="G523" i="2" s="1"/>
  <c r="G522" i="2" s="1"/>
  <c r="G521" i="2" s="1"/>
  <c r="I518" i="2"/>
  <c r="I517" i="2" s="1"/>
  <c r="I516" i="2" s="1"/>
  <c r="H518" i="2"/>
  <c r="H517" i="2" s="1"/>
  <c r="H516" i="2" s="1"/>
  <c r="G518" i="2"/>
  <c r="G517" i="2" s="1"/>
  <c r="G516" i="2" s="1"/>
  <c r="I514" i="2"/>
  <c r="I513" i="2" s="1"/>
  <c r="H514" i="2"/>
  <c r="H513" i="2" s="1"/>
  <c r="G514" i="2"/>
  <c r="G513" i="2" s="1"/>
  <c r="I511" i="2"/>
  <c r="I510" i="2" s="1"/>
  <c r="H511" i="2"/>
  <c r="H510" i="2" s="1"/>
  <c r="G511" i="2"/>
  <c r="G510" i="2" s="1"/>
  <c r="I508" i="2"/>
  <c r="I507" i="2" s="1"/>
  <c r="H508" i="2"/>
  <c r="H507" i="2" s="1"/>
  <c r="G508" i="2"/>
  <c r="G507" i="2" s="1"/>
  <c r="I502" i="2"/>
  <c r="I501" i="2" s="1"/>
  <c r="I500" i="2" s="1"/>
  <c r="I499" i="2" s="1"/>
  <c r="H502" i="2"/>
  <c r="H501" i="2" s="1"/>
  <c r="H500" i="2" s="1"/>
  <c r="H499" i="2" s="1"/>
  <c r="G502" i="2"/>
  <c r="G501" i="2" s="1"/>
  <c r="G500" i="2" s="1"/>
  <c r="G499" i="2" s="1"/>
  <c r="I497" i="2"/>
  <c r="I496" i="2" s="1"/>
  <c r="I495" i="2" s="1"/>
  <c r="I494" i="2" s="1"/>
  <c r="H497" i="2"/>
  <c r="H496" i="2" s="1"/>
  <c r="H495" i="2" s="1"/>
  <c r="H494" i="2" s="1"/>
  <c r="G497" i="2"/>
  <c r="G496" i="2" s="1"/>
  <c r="G495" i="2" s="1"/>
  <c r="G494" i="2" s="1"/>
  <c r="I491" i="2"/>
  <c r="I490" i="2" s="1"/>
  <c r="I489" i="2" s="1"/>
  <c r="I488" i="2" s="1"/>
  <c r="I487" i="2" s="1"/>
  <c r="H491" i="2"/>
  <c r="H490" i="2" s="1"/>
  <c r="H489" i="2" s="1"/>
  <c r="H488" i="2" s="1"/>
  <c r="H487" i="2" s="1"/>
  <c r="G491" i="2"/>
  <c r="G490" i="2" s="1"/>
  <c r="G489" i="2" s="1"/>
  <c r="G488" i="2" s="1"/>
  <c r="G487" i="2" s="1"/>
  <c r="I485" i="2"/>
  <c r="I484" i="2" s="1"/>
  <c r="I483" i="2" s="1"/>
  <c r="I482" i="2" s="1"/>
  <c r="H485" i="2"/>
  <c r="H484" i="2" s="1"/>
  <c r="H483" i="2" s="1"/>
  <c r="H482" i="2" s="1"/>
  <c r="G485" i="2"/>
  <c r="G484" i="2" s="1"/>
  <c r="G483" i="2" s="1"/>
  <c r="G482" i="2" s="1"/>
  <c r="I478" i="2"/>
  <c r="H478" i="2"/>
  <c r="G478" i="2"/>
  <c r="I476" i="2"/>
  <c r="H476" i="2"/>
  <c r="G476" i="2"/>
  <c r="I472" i="2"/>
  <c r="H472" i="2"/>
  <c r="G472" i="2"/>
  <c r="I470" i="2"/>
  <c r="H470" i="2"/>
  <c r="G470" i="2"/>
  <c r="I468" i="2"/>
  <c r="H468" i="2"/>
  <c r="G468" i="2"/>
  <c r="I458" i="2"/>
  <c r="I457" i="2" s="1"/>
  <c r="H458" i="2"/>
  <c r="H457" i="2" s="1"/>
  <c r="G458" i="2"/>
  <c r="G457" i="2" s="1"/>
  <c r="I455" i="2"/>
  <c r="I454" i="2" s="1"/>
  <c r="H455" i="2"/>
  <c r="H454" i="2" s="1"/>
  <c r="G455" i="2"/>
  <c r="G454" i="2" s="1"/>
  <c r="I451" i="2"/>
  <c r="H451" i="2"/>
  <c r="G451" i="2"/>
  <c r="I449" i="2"/>
  <c r="H449" i="2"/>
  <c r="H448" i="2" s="1"/>
  <c r="G449" i="2"/>
  <c r="G448" i="2" s="1"/>
  <c r="I444" i="2"/>
  <c r="H444" i="2"/>
  <c r="G444" i="2"/>
  <c r="I442" i="2"/>
  <c r="H442" i="2"/>
  <c r="G442" i="2"/>
  <c r="I440" i="2"/>
  <c r="H440" i="2"/>
  <c r="G440" i="2"/>
  <c r="I438" i="2"/>
  <c r="H438" i="2"/>
  <c r="G438" i="2"/>
  <c r="I436" i="2"/>
  <c r="H436" i="2"/>
  <c r="G436" i="2"/>
  <c r="I434" i="2"/>
  <c r="H434" i="2"/>
  <c r="G434" i="2"/>
  <c r="I432" i="2"/>
  <c r="H432" i="2"/>
  <c r="G432" i="2"/>
  <c r="I430" i="2"/>
  <c r="H430" i="2"/>
  <c r="G430" i="2"/>
  <c r="I428" i="2"/>
  <c r="H428" i="2"/>
  <c r="G428" i="2"/>
  <c r="I426" i="2"/>
  <c r="H426" i="2"/>
  <c r="G426" i="2"/>
  <c r="I424" i="2"/>
  <c r="H424" i="2"/>
  <c r="G424" i="2"/>
  <c r="I422" i="2"/>
  <c r="H422" i="2"/>
  <c r="G422" i="2"/>
  <c r="I420" i="2"/>
  <c r="H420" i="2"/>
  <c r="G420" i="2"/>
  <c r="I417" i="2"/>
  <c r="H417" i="2"/>
  <c r="G417" i="2"/>
  <c r="I415" i="2"/>
  <c r="H415" i="2"/>
  <c r="G415" i="2"/>
  <c r="I409" i="2"/>
  <c r="I408" i="2" s="1"/>
  <c r="I407" i="2" s="1"/>
  <c r="I406" i="2" s="1"/>
  <c r="I405" i="2" s="1"/>
  <c r="H409" i="2"/>
  <c r="H408" i="2" s="1"/>
  <c r="H407" i="2" s="1"/>
  <c r="H406" i="2" s="1"/>
  <c r="H405" i="2" s="1"/>
  <c r="G409" i="2"/>
  <c r="G408" i="2" s="1"/>
  <c r="G407" i="2" s="1"/>
  <c r="G406" i="2" s="1"/>
  <c r="G405" i="2" s="1"/>
  <c r="I397" i="2"/>
  <c r="I396" i="2" s="1"/>
  <c r="H397" i="2"/>
  <c r="H396" i="2" s="1"/>
  <c r="G397" i="2"/>
  <c r="G396" i="2" s="1"/>
  <c r="G390" i="2"/>
  <c r="G389" i="2" s="1"/>
  <c r="I385" i="2"/>
  <c r="H385" i="2"/>
  <c r="G385" i="2"/>
  <c r="G382" i="2"/>
  <c r="G381" i="2" s="1"/>
  <c r="I379" i="2"/>
  <c r="H379" i="2"/>
  <c r="G379" i="2"/>
  <c r="I373" i="2"/>
  <c r="I372" i="2" s="1"/>
  <c r="I371" i="2" s="1"/>
  <c r="I370" i="2" s="1"/>
  <c r="I369" i="2" s="1"/>
  <c r="H373" i="2"/>
  <c r="H372" i="2" s="1"/>
  <c r="H371" i="2" s="1"/>
  <c r="H370" i="2" s="1"/>
  <c r="H369" i="2" s="1"/>
  <c r="G373" i="2"/>
  <c r="G372" i="2" s="1"/>
  <c r="G371" i="2" s="1"/>
  <c r="G370" i="2" s="1"/>
  <c r="G369" i="2" s="1"/>
  <c r="I367" i="2"/>
  <c r="I366" i="2" s="1"/>
  <c r="I365" i="2" s="1"/>
  <c r="I364" i="2" s="1"/>
  <c r="I363" i="2" s="1"/>
  <c r="H367" i="2"/>
  <c r="H366" i="2" s="1"/>
  <c r="H365" i="2" s="1"/>
  <c r="H364" i="2" s="1"/>
  <c r="H363" i="2" s="1"/>
  <c r="G367" i="2"/>
  <c r="G366" i="2" s="1"/>
  <c r="G365" i="2" s="1"/>
  <c r="G364" i="2" s="1"/>
  <c r="G363" i="2" s="1"/>
  <c r="I357" i="2"/>
  <c r="I356" i="2" s="1"/>
  <c r="I355" i="2" s="1"/>
  <c r="H357" i="2"/>
  <c r="H356" i="2" s="1"/>
  <c r="H355" i="2" s="1"/>
  <c r="G357" i="2"/>
  <c r="G356" i="2" s="1"/>
  <c r="G355" i="2" s="1"/>
  <c r="I350" i="2"/>
  <c r="H350" i="2"/>
  <c r="G350" i="2"/>
  <c r="I348" i="2"/>
  <c r="H348" i="2"/>
  <c r="G348" i="2"/>
  <c r="I344" i="2"/>
  <c r="I343" i="2" s="1"/>
  <c r="I342" i="2" s="1"/>
  <c r="H344" i="2"/>
  <c r="H343" i="2" s="1"/>
  <c r="H342" i="2" s="1"/>
  <c r="G344" i="2"/>
  <c r="G343" i="2" s="1"/>
  <c r="G342" i="2" s="1"/>
  <c r="I338" i="2"/>
  <c r="I337" i="2" s="1"/>
  <c r="I336" i="2" s="1"/>
  <c r="I335" i="2" s="1"/>
  <c r="I334" i="2" s="1"/>
  <c r="H338" i="2"/>
  <c r="H337" i="2" s="1"/>
  <c r="H336" i="2" s="1"/>
  <c r="H335" i="2" s="1"/>
  <c r="H334" i="2" s="1"/>
  <c r="G338" i="2"/>
  <c r="G337" i="2" s="1"/>
  <c r="G336" i="2" s="1"/>
  <c r="G335" i="2" s="1"/>
  <c r="G334" i="2" s="1"/>
  <c r="I331" i="2"/>
  <c r="I330" i="2" s="1"/>
  <c r="I329" i="2" s="1"/>
  <c r="I328" i="2" s="1"/>
  <c r="H331" i="2"/>
  <c r="H330" i="2" s="1"/>
  <c r="H329" i="2" s="1"/>
  <c r="H328" i="2" s="1"/>
  <c r="G331" i="2"/>
  <c r="G330" i="2" s="1"/>
  <c r="G329" i="2" s="1"/>
  <c r="G328" i="2" s="1"/>
  <c r="I320" i="2"/>
  <c r="I319" i="2" s="1"/>
  <c r="H320" i="2"/>
  <c r="H319" i="2" s="1"/>
  <c r="G320" i="2"/>
  <c r="G319" i="2" s="1"/>
  <c r="I314" i="2"/>
  <c r="H314" i="2"/>
  <c r="G314" i="2"/>
  <c r="I309" i="2"/>
  <c r="H309" i="2"/>
  <c r="G309" i="2"/>
  <c r="I307" i="2"/>
  <c r="H307" i="2"/>
  <c r="G307" i="2"/>
  <c r="I304" i="2"/>
  <c r="H304" i="2"/>
  <c r="G304" i="2"/>
  <c r="I302" i="2"/>
  <c r="H302" i="2"/>
  <c r="G302" i="2"/>
  <c r="I299" i="2"/>
  <c r="H299" i="2"/>
  <c r="G299" i="2"/>
  <c r="I297" i="2"/>
  <c r="H297" i="2"/>
  <c r="G297" i="2"/>
  <c r="I293" i="2"/>
  <c r="I292" i="2" s="1"/>
  <c r="H293" i="2"/>
  <c r="H292" i="2" s="1"/>
  <c r="G293" i="2"/>
  <c r="G292" i="2" s="1"/>
  <c r="I290" i="2"/>
  <c r="I289" i="2" s="1"/>
  <c r="H290" i="2"/>
  <c r="H289" i="2" s="1"/>
  <c r="G290" i="2"/>
  <c r="G289" i="2" s="1"/>
  <c r="I287" i="2"/>
  <c r="I286" i="2" s="1"/>
  <c r="H287" i="2"/>
  <c r="H286" i="2" s="1"/>
  <c r="G287" i="2"/>
  <c r="G286" i="2" s="1"/>
  <c r="I281" i="2"/>
  <c r="I280" i="2" s="1"/>
  <c r="I279" i="2" s="1"/>
  <c r="I278" i="2" s="1"/>
  <c r="H281" i="2"/>
  <c r="H280" i="2" s="1"/>
  <c r="H279" i="2" s="1"/>
  <c r="H278" i="2" s="1"/>
  <c r="G281" i="2"/>
  <c r="G280" i="2" s="1"/>
  <c r="G279" i="2" s="1"/>
  <c r="G278" i="2" s="1"/>
  <c r="I258" i="2"/>
  <c r="H258" i="2"/>
  <c r="G258" i="2"/>
  <c r="I253" i="2"/>
  <c r="I252" i="2" s="1"/>
  <c r="I251" i="2" s="1"/>
  <c r="I250" i="2" s="1"/>
  <c r="H253" i="2"/>
  <c r="H252" i="2" s="1"/>
  <c r="H251" i="2" s="1"/>
  <c r="H250" i="2" s="1"/>
  <c r="G253" i="2"/>
  <c r="G252" i="2" s="1"/>
  <c r="G251" i="2" s="1"/>
  <c r="G250" i="2" s="1"/>
  <c r="I248" i="2"/>
  <c r="I247" i="2" s="1"/>
  <c r="I246" i="2" s="1"/>
  <c r="I245" i="2" s="1"/>
  <c r="H248" i="2"/>
  <c r="H247" i="2" s="1"/>
  <c r="H246" i="2" s="1"/>
  <c r="H245" i="2" s="1"/>
  <c r="G248" i="2"/>
  <c r="G247" i="2" s="1"/>
  <c r="G246" i="2" s="1"/>
  <c r="G245" i="2" s="1"/>
  <c r="I242" i="2"/>
  <c r="I241" i="2" s="1"/>
  <c r="I240" i="2" s="1"/>
  <c r="I239" i="2" s="1"/>
  <c r="H242" i="2"/>
  <c r="H241" i="2" s="1"/>
  <c r="H240" i="2" s="1"/>
  <c r="H239" i="2" s="1"/>
  <c r="G242" i="2"/>
  <c r="G241" i="2" s="1"/>
  <c r="G240" i="2" s="1"/>
  <c r="G239" i="2" s="1"/>
  <c r="I229" i="2"/>
  <c r="I228" i="2" s="1"/>
  <c r="I227" i="2" s="1"/>
  <c r="I226" i="2" s="1"/>
  <c r="I225" i="2" s="1"/>
  <c r="I224" i="2" s="1"/>
  <c r="H229" i="2"/>
  <c r="H228" i="2" s="1"/>
  <c r="H227" i="2" s="1"/>
  <c r="H226" i="2" s="1"/>
  <c r="H225" i="2" s="1"/>
  <c r="H224" i="2" s="1"/>
  <c r="G229" i="2"/>
  <c r="G228" i="2" s="1"/>
  <c r="G227" i="2" s="1"/>
  <c r="G226" i="2" s="1"/>
  <c r="G225" i="2" s="1"/>
  <c r="G224" i="2" s="1"/>
  <c r="I222" i="2"/>
  <c r="I221" i="2" s="1"/>
  <c r="I220" i="2" s="1"/>
  <c r="I219" i="2" s="1"/>
  <c r="I218" i="2" s="1"/>
  <c r="H222" i="2"/>
  <c r="H221" i="2" s="1"/>
  <c r="H220" i="2" s="1"/>
  <c r="H219" i="2" s="1"/>
  <c r="H218" i="2" s="1"/>
  <c r="G222" i="2"/>
  <c r="G221" i="2" s="1"/>
  <c r="G220" i="2" s="1"/>
  <c r="G219" i="2" s="1"/>
  <c r="G218" i="2" s="1"/>
  <c r="I204" i="2"/>
  <c r="H204" i="2"/>
  <c r="G203" i="2"/>
  <c r="I199" i="2"/>
  <c r="I198" i="2" s="1"/>
  <c r="I197" i="2" s="1"/>
  <c r="H199" i="2"/>
  <c r="H198" i="2" s="1"/>
  <c r="H197" i="2" s="1"/>
  <c r="G199" i="2"/>
  <c r="G198" i="2" s="1"/>
  <c r="G197" i="2" s="1"/>
  <c r="I192" i="2"/>
  <c r="H192" i="2"/>
  <c r="G192" i="2"/>
  <c r="I191" i="2"/>
  <c r="I190" i="2" s="1"/>
  <c r="H190" i="2"/>
  <c r="G190" i="2"/>
  <c r="I182" i="2"/>
  <c r="H182" i="2"/>
  <c r="G182" i="2"/>
  <c r="I177" i="2"/>
  <c r="I176" i="2" s="1"/>
  <c r="H177" i="2"/>
  <c r="H176" i="2" s="1"/>
  <c r="G177" i="2"/>
  <c r="G176" i="2" s="1"/>
  <c r="I174" i="2"/>
  <c r="I173" i="2" s="1"/>
  <c r="H174" i="2"/>
  <c r="H173" i="2" s="1"/>
  <c r="G174" i="2"/>
  <c r="G173" i="2" s="1"/>
  <c r="I171" i="2"/>
  <c r="H171" i="2"/>
  <c r="G171" i="2"/>
  <c r="I167" i="2"/>
  <c r="H167" i="2"/>
  <c r="G167" i="2"/>
  <c r="I165" i="2"/>
  <c r="I158" i="2"/>
  <c r="I157" i="2" s="1"/>
  <c r="I156" i="2" s="1"/>
  <c r="I155" i="2" s="1"/>
  <c r="I154" i="2" s="1"/>
  <c r="H158" i="2"/>
  <c r="H157" i="2" s="1"/>
  <c r="H156" i="2" s="1"/>
  <c r="H155" i="2" s="1"/>
  <c r="H154" i="2" s="1"/>
  <c r="G158" i="2"/>
  <c r="G157" i="2" s="1"/>
  <c r="G156" i="2" s="1"/>
  <c r="G155" i="2" s="1"/>
  <c r="G154" i="2" s="1"/>
  <c r="I152" i="2"/>
  <c r="I151" i="2" s="1"/>
  <c r="I150" i="2" s="1"/>
  <c r="H152" i="2"/>
  <c r="H151" i="2" s="1"/>
  <c r="H150" i="2" s="1"/>
  <c r="G152" i="2"/>
  <c r="G151" i="2" s="1"/>
  <c r="G150" i="2" s="1"/>
  <c r="I148" i="2"/>
  <c r="I147" i="2" s="1"/>
  <c r="I146" i="2" s="1"/>
  <c r="H148" i="2"/>
  <c r="H147" i="2" s="1"/>
  <c r="H146" i="2" s="1"/>
  <c r="G148" i="2"/>
  <c r="G147" i="2" s="1"/>
  <c r="G146" i="2" s="1"/>
  <c r="I141" i="2"/>
  <c r="I140" i="2" s="1"/>
  <c r="I132" i="2"/>
  <c r="I131" i="2" s="1"/>
  <c r="I130" i="2" s="1"/>
  <c r="H132" i="2"/>
  <c r="H131" i="2" s="1"/>
  <c r="H130" i="2" s="1"/>
  <c r="G132" i="2"/>
  <c r="G131" i="2" s="1"/>
  <c r="G130" i="2" s="1"/>
  <c r="I123" i="2"/>
  <c r="H123" i="2"/>
  <c r="G123" i="2"/>
  <c r="I121" i="2"/>
  <c r="H121" i="2"/>
  <c r="G121" i="2"/>
  <c r="I119" i="2"/>
  <c r="H119" i="2"/>
  <c r="G119" i="2"/>
  <c r="I114" i="2"/>
  <c r="I113" i="2" s="1"/>
  <c r="H114" i="2"/>
  <c r="H113" i="2" s="1"/>
  <c r="G114" i="2"/>
  <c r="G113" i="2" s="1"/>
  <c r="I104" i="2"/>
  <c r="I103" i="2" s="1"/>
  <c r="H104" i="2"/>
  <c r="H103" i="2" s="1"/>
  <c r="G104" i="2"/>
  <c r="G103" i="2" s="1"/>
  <c r="I101" i="2"/>
  <c r="H101" i="2"/>
  <c r="G101" i="2"/>
  <c r="I99" i="2"/>
  <c r="H99" i="2"/>
  <c r="G99" i="2"/>
  <c r="I97" i="2"/>
  <c r="H97" i="2"/>
  <c r="G97" i="2"/>
  <c r="I95" i="2"/>
  <c r="H95" i="2"/>
  <c r="G95" i="2"/>
  <c r="I92" i="2"/>
  <c r="H92" i="2"/>
  <c r="G92" i="2"/>
  <c r="I90" i="2"/>
  <c r="H90" i="2"/>
  <c r="G90" i="2"/>
  <c r="H89" i="2"/>
  <c r="H88" i="2" s="1"/>
  <c r="I78" i="2"/>
  <c r="I77" i="2" s="1"/>
  <c r="I76" i="2" s="1"/>
  <c r="H78" i="2"/>
  <c r="H77" i="2" s="1"/>
  <c r="H76" i="2" s="1"/>
  <c r="G78" i="2"/>
  <c r="G77" i="2" s="1"/>
  <c r="G76" i="2" s="1"/>
  <c r="I74" i="2"/>
  <c r="H74" i="2"/>
  <c r="G74" i="2"/>
  <c r="I72" i="2"/>
  <c r="H72" i="2"/>
  <c r="G72" i="2"/>
  <c r="I70" i="2"/>
  <c r="I69" i="2" s="1"/>
  <c r="I68" i="2" s="1"/>
  <c r="H70" i="2"/>
  <c r="H69" i="2" s="1"/>
  <c r="H68" i="2" s="1"/>
  <c r="G70" i="2"/>
  <c r="G69" i="2" s="1"/>
  <c r="G68" i="2" s="1"/>
  <c r="I47" i="2"/>
  <c r="I46" i="2" s="1"/>
  <c r="I45" i="2" s="1"/>
  <c r="I44" i="2" s="1"/>
  <c r="I43" i="2" s="1"/>
  <c r="I42" i="2" s="1"/>
  <c r="H47" i="2"/>
  <c r="H46" i="2" s="1"/>
  <c r="H45" i="2" s="1"/>
  <c r="H44" i="2" s="1"/>
  <c r="H43" i="2" s="1"/>
  <c r="H42" i="2" s="1"/>
  <c r="G47" i="2"/>
  <c r="G46" i="2" s="1"/>
  <c r="G45" i="2" s="1"/>
  <c r="G44" i="2" s="1"/>
  <c r="G43" i="2" s="1"/>
  <c r="G42" i="2" s="1"/>
  <c r="I40" i="2"/>
  <c r="I39" i="2" s="1"/>
  <c r="I38" i="2" s="1"/>
  <c r="I37" i="2" s="1"/>
  <c r="I36" i="2" s="1"/>
  <c r="I35" i="2" s="1"/>
  <c r="H40" i="2"/>
  <c r="H39" i="2" s="1"/>
  <c r="H38" i="2" s="1"/>
  <c r="H37" i="2" s="1"/>
  <c r="H36" i="2" s="1"/>
  <c r="H35" i="2" s="1"/>
  <c r="G40" i="2"/>
  <c r="G39" i="2" s="1"/>
  <c r="G38" i="2" s="1"/>
  <c r="G37" i="2" s="1"/>
  <c r="G36" i="2" s="1"/>
  <c r="G35" i="2" s="1"/>
  <c r="I33" i="2"/>
  <c r="I32" i="2" s="1"/>
  <c r="I31" i="2" s="1"/>
  <c r="I30" i="2" s="1"/>
  <c r="I29" i="2" s="1"/>
  <c r="I28" i="2" s="1"/>
  <c r="H33" i="2"/>
  <c r="H32" i="2" s="1"/>
  <c r="H31" i="2" s="1"/>
  <c r="H30" i="2" s="1"/>
  <c r="H29" i="2" s="1"/>
  <c r="H28" i="2" s="1"/>
  <c r="G33" i="2"/>
  <c r="G32" i="2" s="1"/>
  <c r="G31" i="2" s="1"/>
  <c r="G30" i="2" s="1"/>
  <c r="G29" i="2" s="1"/>
  <c r="G28" i="2" s="1"/>
  <c r="I20" i="2"/>
  <c r="I19" i="2" s="1"/>
  <c r="I18" i="2" s="1"/>
  <c r="H20" i="2"/>
  <c r="H19" i="2" s="1"/>
  <c r="H18" i="2" s="1"/>
  <c r="G20" i="2"/>
  <c r="I15" i="2"/>
  <c r="I14" i="2" s="1"/>
  <c r="I13" i="2" s="1"/>
  <c r="I12" i="2" s="1"/>
  <c r="H15" i="2"/>
  <c r="H14" i="2" s="1"/>
  <c r="H13" i="2" s="1"/>
  <c r="H12" i="2" s="1"/>
  <c r="G15" i="2"/>
  <c r="G14" i="2" s="1"/>
  <c r="G13" i="2" s="1"/>
  <c r="G12" i="2" s="1"/>
  <c r="I448" i="2" l="1"/>
  <c r="H203" i="2"/>
  <c r="H624" i="2"/>
  <c r="I203" i="2"/>
  <c r="I202" i="2" s="1"/>
  <c r="I201" i="2" s="1"/>
  <c r="I196" i="2" s="1"/>
  <c r="I195" i="2" s="1"/>
  <c r="I194" i="2" s="1"/>
  <c r="I624" i="2"/>
  <c r="I164" i="2"/>
  <c r="I163" i="2" s="1"/>
  <c r="I306" i="2"/>
  <c r="G257" i="2"/>
  <c r="G256" i="2" s="1"/>
  <c r="I181" i="2"/>
  <c r="I180" i="2" s="1"/>
  <c r="H414" i="2"/>
  <c r="I257" i="2"/>
  <c r="I256" i="2" s="1"/>
  <c r="G23" i="2"/>
  <c r="G22" i="2" s="1"/>
  <c r="I23" i="2"/>
  <c r="I22" i="2" s="1"/>
  <c r="I17" i="2" s="1"/>
  <c r="I11" i="2" s="1"/>
  <c r="I10" i="2" s="1"/>
  <c r="H23" i="2"/>
  <c r="H22" i="2" s="1"/>
  <c r="H17" i="2" s="1"/>
  <c r="H11" i="2" s="1"/>
  <c r="H10" i="2" s="1"/>
  <c r="G71" i="2"/>
  <c r="G67" i="2" s="1"/>
  <c r="G54" i="2"/>
  <c r="G53" i="2" s="1"/>
  <c r="I453" i="2"/>
  <c r="H71" i="2"/>
  <c r="H67" i="2" s="1"/>
  <c r="G189" i="2"/>
  <c r="G188" i="2" s="1"/>
  <c r="G187" i="2" s="1"/>
  <c r="I414" i="2"/>
  <c r="H94" i="2"/>
  <c r="I189" i="2"/>
  <c r="I188" i="2" s="1"/>
  <c r="I187" i="2" s="1"/>
  <c r="I296" i="2"/>
  <c r="H213" i="2"/>
  <c r="H212" i="2" s="1"/>
  <c r="H211" i="2" s="1"/>
  <c r="H210" i="2" s="1"/>
  <c r="H209" i="2" s="1"/>
  <c r="H208" i="2" s="1"/>
  <c r="G313" i="2"/>
  <c r="G312" i="2" s="1"/>
  <c r="G311" i="2" s="1"/>
  <c r="H313" i="2"/>
  <c r="H312" i="2" s="1"/>
  <c r="H311" i="2" s="1"/>
  <c r="G166" i="2"/>
  <c r="G162" i="2" s="1"/>
  <c r="I83" i="2"/>
  <c r="I347" i="2"/>
  <c r="I346" i="2" s="1"/>
  <c r="I341" i="2" s="1"/>
  <c r="I340" i="2" s="1"/>
  <c r="I333" i="2" s="1"/>
  <c r="G301" i="2"/>
  <c r="H602" i="2"/>
  <c r="H601" i="2" s="1"/>
  <c r="H609" i="2"/>
  <c r="H608" i="2" s="1"/>
  <c r="H607" i="2" s="1"/>
  <c r="H189" i="2"/>
  <c r="H188" i="2" s="1"/>
  <c r="H187" i="2" s="1"/>
  <c r="I609" i="2"/>
  <c r="I608" i="2" s="1"/>
  <c r="I607" i="2" s="1"/>
  <c r="I313" i="2"/>
  <c r="I312" i="2" s="1"/>
  <c r="I311" i="2" s="1"/>
  <c r="I378" i="2"/>
  <c r="I377" i="2" s="1"/>
  <c r="I376" i="2" s="1"/>
  <c r="I375" i="2" s="1"/>
  <c r="H83" i="2"/>
  <c r="G202" i="2"/>
  <c r="G201" i="2" s="1"/>
  <c r="G196" i="2" s="1"/>
  <c r="G195" i="2" s="1"/>
  <c r="G194" i="2" s="1"/>
  <c r="H301" i="2"/>
  <c r="H306" i="2"/>
  <c r="G347" i="2"/>
  <c r="G346" i="2" s="1"/>
  <c r="G341" i="2" s="1"/>
  <c r="G340" i="2" s="1"/>
  <c r="G333" i="2" s="1"/>
  <c r="I527" i="2"/>
  <c r="I526" i="2" s="1"/>
  <c r="I520" i="2" s="1"/>
  <c r="G137" i="2"/>
  <c r="G136" i="2" s="1"/>
  <c r="G135" i="2" s="1"/>
  <c r="G134" i="2" s="1"/>
  <c r="G296" i="2"/>
  <c r="I419" i="2"/>
  <c r="G475" i="2"/>
  <c r="G474" i="2" s="1"/>
  <c r="H137" i="2"/>
  <c r="H136" i="2" s="1"/>
  <c r="H135" i="2" s="1"/>
  <c r="H134" i="2" s="1"/>
  <c r="H296" i="2"/>
  <c r="G453" i="2"/>
  <c r="I392" i="2"/>
  <c r="I391" i="2" s="1"/>
  <c r="I475" i="2"/>
  <c r="I474" i="2" s="1"/>
  <c r="H181" i="2"/>
  <c r="H180" i="2" s="1"/>
  <c r="H257" i="2"/>
  <c r="H256" i="2" s="1"/>
  <c r="G269" i="2"/>
  <c r="G268" i="2" s="1"/>
  <c r="G322" i="2"/>
  <c r="I116" i="2"/>
  <c r="I112" i="2" s="1"/>
  <c r="H166" i="2"/>
  <c r="H162" i="2" s="1"/>
  <c r="H378" i="2"/>
  <c r="H377" i="2" s="1"/>
  <c r="H376" i="2" s="1"/>
  <c r="H375" i="2" s="1"/>
  <c r="G306" i="2"/>
  <c r="I467" i="2"/>
  <c r="I466" i="2" s="1"/>
  <c r="I465" i="2" s="1"/>
  <c r="H568" i="2"/>
  <c r="H567" i="2" s="1"/>
  <c r="G83" i="2"/>
  <c r="I568" i="2"/>
  <c r="I567" i="2" s="1"/>
  <c r="I301" i="2"/>
  <c r="H419" i="2"/>
  <c r="I546" i="2"/>
  <c r="I545" i="2" s="1"/>
  <c r="I544" i="2" s="1"/>
  <c r="I54" i="2"/>
  <c r="I53" i="2" s="1"/>
  <c r="G587" i="2"/>
  <c r="H116" i="2"/>
  <c r="H112" i="2" s="1"/>
  <c r="I354" i="2"/>
  <c r="I353" i="2" s="1"/>
  <c r="G419" i="2"/>
  <c r="H506" i="2"/>
  <c r="H505" i="2" s="1"/>
  <c r="H504" i="2" s="1"/>
  <c r="H557" i="2"/>
  <c r="H556" i="2" s="1"/>
  <c r="H555" i="2" s="1"/>
  <c r="H554" i="2" s="1"/>
  <c r="H553" i="2" s="1"/>
  <c r="G602" i="2"/>
  <c r="G601" i="2" s="1"/>
  <c r="G19" i="2"/>
  <c r="G18" i="2" s="1"/>
  <c r="I166" i="2"/>
  <c r="G414" i="2"/>
  <c r="I602" i="2"/>
  <c r="I601" i="2" s="1"/>
  <c r="H527" i="2"/>
  <c r="H526" i="2" s="1"/>
  <c r="H520" i="2" s="1"/>
  <c r="G354" i="2"/>
  <c r="G353" i="2" s="1"/>
  <c r="G94" i="2"/>
  <c r="G392" i="2"/>
  <c r="G391" i="2" s="1"/>
  <c r="I94" i="2"/>
  <c r="G213" i="2"/>
  <c r="G212" i="2" s="1"/>
  <c r="G211" i="2" s="1"/>
  <c r="G210" i="2" s="1"/>
  <c r="G209" i="2" s="1"/>
  <c r="G208" i="2" s="1"/>
  <c r="H54" i="2"/>
  <c r="H53" i="2" s="1"/>
  <c r="I213" i="2"/>
  <c r="I212" i="2" s="1"/>
  <c r="I211" i="2" s="1"/>
  <c r="I210" i="2" s="1"/>
  <c r="I209" i="2" s="1"/>
  <c r="I208" i="2" s="1"/>
  <c r="H285" i="2"/>
  <c r="H284" i="2" s="1"/>
  <c r="G506" i="2"/>
  <c r="G505" i="2" s="1"/>
  <c r="G504" i="2" s="1"/>
  <c r="H546" i="2"/>
  <c r="H545" i="2" s="1"/>
  <c r="H544" i="2" s="1"/>
  <c r="I285" i="2"/>
  <c r="I284" i="2" s="1"/>
  <c r="I71" i="2"/>
  <c r="I67" i="2" s="1"/>
  <c r="G181" i="2"/>
  <c r="G180" i="2" s="1"/>
  <c r="I269" i="2"/>
  <c r="I268" i="2" s="1"/>
  <c r="H322" i="2"/>
  <c r="I493" i="2"/>
  <c r="G557" i="2"/>
  <c r="G556" i="2" s="1"/>
  <c r="G555" i="2" s="1"/>
  <c r="G554" i="2" s="1"/>
  <c r="G553" i="2" s="1"/>
  <c r="G546" i="2"/>
  <c r="G545" i="2" s="1"/>
  <c r="G544" i="2" s="1"/>
  <c r="I587" i="2"/>
  <c r="G609" i="2"/>
  <c r="G608" i="2" s="1"/>
  <c r="G607" i="2" s="1"/>
  <c r="G378" i="2"/>
  <c r="G377" i="2" s="1"/>
  <c r="G376" i="2" s="1"/>
  <c r="G375" i="2" s="1"/>
  <c r="H453" i="2"/>
  <c r="H467" i="2"/>
  <c r="H466" i="2" s="1"/>
  <c r="H465" i="2" s="1"/>
  <c r="H475" i="2"/>
  <c r="H474" i="2" s="1"/>
  <c r="G527" i="2"/>
  <c r="G526" i="2" s="1"/>
  <c r="G520" i="2" s="1"/>
  <c r="I557" i="2"/>
  <c r="I556" i="2" s="1"/>
  <c r="I555" i="2" s="1"/>
  <c r="I554" i="2" s="1"/>
  <c r="I553" i="2" s="1"/>
  <c r="G592" i="2"/>
  <c r="G116" i="2"/>
  <c r="G112" i="2" s="1"/>
  <c r="H202" i="2"/>
  <c r="H201" i="2" s="1"/>
  <c r="H196" i="2" s="1"/>
  <c r="H195" i="2" s="1"/>
  <c r="H194" i="2" s="1"/>
  <c r="H592" i="2"/>
  <c r="I506" i="2"/>
  <c r="I505" i="2" s="1"/>
  <c r="I504" i="2" s="1"/>
  <c r="H269" i="2"/>
  <c r="H268" i="2" s="1"/>
  <c r="H347" i="2"/>
  <c r="H346" i="2" s="1"/>
  <c r="H341" i="2" s="1"/>
  <c r="H340" i="2" s="1"/>
  <c r="H333" i="2" s="1"/>
  <c r="G467" i="2"/>
  <c r="G466" i="2" s="1"/>
  <c r="G465" i="2" s="1"/>
  <c r="G568" i="2"/>
  <c r="G567" i="2" s="1"/>
  <c r="I592" i="2"/>
  <c r="H392" i="2"/>
  <c r="H391" i="2" s="1"/>
  <c r="H587" i="2"/>
  <c r="H354" i="2"/>
  <c r="H353" i="2" s="1"/>
  <c r="G493" i="2"/>
  <c r="G285" i="2"/>
  <c r="G284" i="2" s="1"/>
  <c r="I322" i="2"/>
  <c r="H493" i="2"/>
  <c r="I137" i="2"/>
  <c r="I136" i="2" s="1"/>
  <c r="I135" i="2" s="1"/>
  <c r="I134" i="2" s="1"/>
  <c r="H738" i="1"/>
  <c r="G481" i="1"/>
  <c r="G701" i="1"/>
  <c r="H556" i="1"/>
  <c r="I556" i="1"/>
  <c r="G556" i="1"/>
  <c r="G466" i="1"/>
  <c r="I701" i="1"/>
  <c r="I176" i="1"/>
  <c r="I205" i="1"/>
  <c r="H255" i="1"/>
  <c r="I255" i="1"/>
  <c r="I239" i="1"/>
  <c r="H117" i="1"/>
  <c r="I96" i="1"/>
  <c r="H96" i="1"/>
  <c r="G96" i="1"/>
  <c r="H15" i="1"/>
  <c r="I15" i="1"/>
  <c r="H655" i="1"/>
  <c r="I655" i="1"/>
  <c r="G655" i="1"/>
  <c r="G392" i="1"/>
  <c r="G256" i="1"/>
  <c r="H83" i="1"/>
  <c r="I83" i="1"/>
  <c r="G83" i="1"/>
  <c r="H59" i="1"/>
  <c r="I59" i="1"/>
  <c r="G59" i="1"/>
  <c r="I238" i="2" l="1"/>
  <c r="G566" i="2"/>
  <c r="G565" i="2" s="1"/>
  <c r="G564" i="2" s="1"/>
  <c r="G619" i="2"/>
  <c r="I566" i="2"/>
  <c r="I565" i="2" s="1"/>
  <c r="I564" i="2" s="1"/>
  <c r="I619" i="2"/>
  <c r="H566" i="2"/>
  <c r="H565" i="2" s="1"/>
  <c r="H564" i="2" s="1"/>
  <c r="H619" i="2"/>
  <c r="I162" i="2"/>
  <c r="I161" i="2" s="1"/>
  <c r="I160" i="2" s="1"/>
  <c r="I295" i="2"/>
  <c r="I283" i="2" s="1"/>
  <c r="I232" i="2" s="1"/>
  <c r="G17" i="2"/>
  <c r="G238" i="2"/>
  <c r="G600" i="2"/>
  <c r="H600" i="2"/>
  <c r="H586" i="2"/>
  <c r="H585" i="2" s="1"/>
  <c r="H161" i="2"/>
  <c r="H160" i="2" s="1"/>
  <c r="G413" i="2"/>
  <c r="G412" i="2" s="1"/>
  <c r="G411" i="2" s="1"/>
  <c r="G295" i="2"/>
  <c r="G283" i="2" s="1"/>
  <c r="G82" i="2"/>
  <c r="G81" i="2" s="1"/>
  <c r="G80" i="2" s="1"/>
  <c r="G161" i="2"/>
  <c r="G160" i="2" s="1"/>
  <c r="H82" i="2"/>
  <c r="H81" i="2" s="1"/>
  <c r="H80" i="2" s="1"/>
  <c r="H295" i="2"/>
  <c r="H283" i="2" s="1"/>
  <c r="I600" i="2"/>
  <c r="I82" i="2"/>
  <c r="I81" i="2" s="1"/>
  <c r="I80" i="2" s="1"/>
  <c r="G464" i="2"/>
  <c r="I464" i="2"/>
  <c r="H238" i="2"/>
  <c r="I352" i="2"/>
  <c r="H413" i="2"/>
  <c r="H412" i="2" s="1"/>
  <c r="H411" i="2" s="1"/>
  <c r="I413" i="2"/>
  <c r="I412" i="2" s="1"/>
  <c r="I411" i="2" s="1"/>
  <c r="G586" i="2"/>
  <c r="G585" i="2" s="1"/>
  <c r="I9" i="2"/>
  <c r="I52" i="2"/>
  <c r="I51" i="2" s="1"/>
  <c r="G52" i="2"/>
  <c r="G51" i="2" s="1"/>
  <c r="I586" i="2"/>
  <c r="I585" i="2" s="1"/>
  <c r="H9" i="2"/>
  <c r="H352" i="2"/>
  <c r="G352" i="2"/>
  <c r="H464" i="2"/>
  <c r="H52" i="2"/>
  <c r="H51" i="2" s="1"/>
  <c r="H575" i="1"/>
  <c r="I575" i="1"/>
  <c r="G575" i="1"/>
  <c r="P734" i="1"/>
  <c r="J734" i="1"/>
  <c r="J727" i="1"/>
  <c r="P701" i="1"/>
  <c r="J701" i="1"/>
  <c r="P694" i="1"/>
  <c r="J694" i="1"/>
  <c r="P671" i="1"/>
  <c r="M671" i="1"/>
  <c r="P656" i="1"/>
  <c r="M656" i="1"/>
  <c r="P646" i="1"/>
  <c r="J646" i="1"/>
  <c r="P640" i="1"/>
  <c r="M640" i="1"/>
  <c r="J640" i="1"/>
  <c r="J611" i="1"/>
  <c r="J594" i="1"/>
  <c r="J568" i="1"/>
  <c r="Q555" i="1"/>
  <c r="N555" i="1"/>
  <c r="K555" i="1"/>
  <c r="P506" i="1"/>
  <c r="M506" i="1"/>
  <c r="J506" i="1"/>
  <c r="J449" i="1"/>
  <c r="P443" i="1"/>
  <c r="J443" i="1"/>
  <c r="J431" i="1"/>
  <c r="J429" i="1"/>
  <c r="P425" i="1"/>
  <c r="J425" i="1"/>
  <c r="J419" i="1"/>
  <c r="P394" i="1"/>
  <c r="M394" i="1"/>
  <c r="J394" i="1"/>
  <c r="P393" i="1"/>
  <c r="M393" i="1"/>
  <c r="J393" i="1"/>
  <c r="P391" i="1"/>
  <c r="P390" i="1"/>
  <c r="P389" i="1"/>
  <c r="J389" i="1"/>
  <c r="P388" i="1"/>
  <c r="J388" i="1"/>
  <c r="P381" i="1"/>
  <c r="J381" i="1"/>
  <c r="P376" i="1"/>
  <c r="J376" i="1"/>
  <c r="J375" i="1"/>
  <c r="P374" i="1"/>
  <c r="J374" i="1"/>
  <c r="J373" i="1"/>
  <c r="P371" i="1"/>
  <c r="J371" i="1"/>
  <c r="P369" i="1"/>
  <c r="J369" i="1"/>
  <c r="P329" i="1"/>
  <c r="M326" i="1"/>
  <c r="P322" i="1"/>
  <c r="M322" i="1"/>
  <c r="J279" i="1"/>
  <c r="P273" i="1"/>
  <c r="J273" i="1"/>
  <c r="P272" i="1"/>
  <c r="J272" i="1"/>
  <c r="P270" i="1"/>
  <c r="M270" i="1"/>
  <c r="P244" i="1"/>
  <c r="J244" i="1"/>
  <c r="M230" i="1"/>
  <c r="M229" i="1"/>
  <c r="J229" i="1"/>
  <c r="P209" i="1"/>
  <c r="M209" i="1"/>
  <c r="J209" i="1"/>
  <c r="P198" i="1"/>
  <c r="J198" i="1"/>
  <c r="P174" i="1"/>
  <c r="J174" i="1"/>
  <c r="P173" i="1"/>
  <c r="J173" i="1"/>
  <c r="P147" i="1"/>
  <c r="Q117" i="1"/>
  <c r="N117" i="1"/>
  <c r="K117" i="1"/>
  <c r="J112" i="1"/>
  <c r="P111" i="1"/>
  <c r="M111" i="1"/>
  <c r="J111" i="1"/>
  <c r="M77" i="1"/>
  <c r="P75" i="1"/>
  <c r="J75" i="1"/>
  <c r="P74" i="1"/>
  <c r="M74" i="1"/>
  <c r="J74" i="1"/>
  <c r="P53" i="1"/>
  <c r="P47" i="1"/>
  <c r="M47" i="1"/>
  <c r="J47" i="1"/>
  <c r="I76" i="1"/>
  <c r="G76" i="1"/>
  <c r="G15" i="1"/>
  <c r="G14" i="1" s="1"/>
  <c r="G13" i="1" s="1"/>
  <c r="G12" i="1" s="1"/>
  <c r="I731" i="1"/>
  <c r="H731" i="1"/>
  <c r="G731" i="1"/>
  <c r="I726" i="1"/>
  <c r="H726" i="1"/>
  <c r="I718" i="1"/>
  <c r="H718" i="1"/>
  <c r="G718" i="1"/>
  <c r="I714" i="1"/>
  <c r="H714" i="1"/>
  <c r="G714" i="1"/>
  <c r="I707" i="1"/>
  <c r="I706" i="1" s="1"/>
  <c r="H707" i="1"/>
  <c r="H706" i="1" s="1"/>
  <c r="G707" i="1"/>
  <c r="G706" i="1" s="1"/>
  <c r="I703" i="1"/>
  <c r="H703" i="1"/>
  <c r="G703" i="1"/>
  <c r="G700" i="1"/>
  <c r="I700" i="1"/>
  <c r="H700" i="1"/>
  <c r="I696" i="1"/>
  <c r="H696" i="1"/>
  <c r="G696" i="1"/>
  <c r="G693" i="1"/>
  <c r="I693" i="1"/>
  <c r="H693" i="1"/>
  <c r="I686" i="1"/>
  <c r="I685" i="1" s="1"/>
  <c r="I684" i="1" s="1"/>
  <c r="I683" i="1" s="1"/>
  <c r="I682" i="1" s="1"/>
  <c r="H686" i="1"/>
  <c r="H685" i="1" s="1"/>
  <c r="H684" i="1" s="1"/>
  <c r="H683" i="1" s="1"/>
  <c r="H682" i="1" s="1"/>
  <c r="G686" i="1"/>
  <c r="G685" i="1" s="1"/>
  <c r="G684" i="1" s="1"/>
  <c r="G683" i="1" s="1"/>
  <c r="G682" i="1" s="1"/>
  <c r="I679" i="1"/>
  <c r="H679" i="1"/>
  <c r="G679" i="1"/>
  <c r="I676" i="1"/>
  <c r="H676" i="1"/>
  <c r="G676" i="1"/>
  <c r="I673" i="1"/>
  <c r="H673" i="1"/>
  <c r="G673" i="1"/>
  <c r="G668" i="1"/>
  <c r="I668" i="1"/>
  <c r="H668" i="1"/>
  <c r="I660" i="1"/>
  <c r="H660" i="1"/>
  <c r="G660" i="1"/>
  <c r="I657" i="1"/>
  <c r="H657" i="1"/>
  <c r="G657" i="1"/>
  <c r="I648" i="1"/>
  <c r="I647" i="1" s="1"/>
  <c r="H648" i="1"/>
  <c r="H647" i="1" s="1"/>
  <c r="G648" i="1"/>
  <c r="G647" i="1" s="1"/>
  <c r="I645" i="1"/>
  <c r="I644" i="1" s="1"/>
  <c r="H645" i="1"/>
  <c r="H644" i="1" s="1"/>
  <c r="G645" i="1"/>
  <c r="G644" i="1" s="1"/>
  <c r="I639" i="1"/>
  <c r="I638" i="1" s="1"/>
  <c r="I637" i="1" s="1"/>
  <c r="I636" i="1" s="1"/>
  <c r="H639" i="1"/>
  <c r="H638" i="1" s="1"/>
  <c r="H637" i="1" s="1"/>
  <c r="H636" i="1" s="1"/>
  <c r="G639" i="1"/>
  <c r="G638" i="1" s="1"/>
  <c r="G637" i="1" s="1"/>
  <c r="G636" i="1" s="1"/>
  <c r="I633" i="1"/>
  <c r="I632" i="1" s="1"/>
  <c r="I631" i="1" s="1"/>
  <c r="I630" i="1" s="1"/>
  <c r="H633" i="1"/>
  <c r="H632" i="1" s="1"/>
  <c r="H631" i="1" s="1"/>
  <c r="H630" i="1" s="1"/>
  <c r="G633" i="1"/>
  <c r="G632" i="1" s="1"/>
  <c r="G631" i="1" s="1"/>
  <c r="G630" i="1" s="1"/>
  <c r="I628" i="1"/>
  <c r="I627" i="1" s="1"/>
  <c r="H628" i="1"/>
  <c r="H627" i="1" s="1"/>
  <c r="G628" i="1"/>
  <c r="G627" i="1" s="1"/>
  <c r="I625" i="1"/>
  <c r="I624" i="1" s="1"/>
  <c r="H625" i="1"/>
  <c r="H624" i="1" s="1"/>
  <c r="G625" i="1"/>
  <c r="G624" i="1" s="1"/>
  <c r="I620" i="1"/>
  <c r="I619" i="1" s="1"/>
  <c r="I618" i="1" s="1"/>
  <c r="I617" i="1" s="1"/>
  <c r="H620" i="1"/>
  <c r="H619" i="1" s="1"/>
  <c r="H618" i="1" s="1"/>
  <c r="H617" i="1" s="1"/>
  <c r="G620" i="1"/>
  <c r="G619" i="1" s="1"/>
  <c r="G618" i="1" s="1"/>
  <c r="G617" i="1" s="1"/>
  <c r="I614" i="1"/>
  <c r="I613" i="1" s="1"/>
  <c r="I612" i="1" s="1"/>
  <c r="H614" i="1"/>
  <c r="H613" i="1" s="1"/>
  <c r="H612" i="1" s="1"/>
  <c r="G614" i="1"/>
  <c r="G613" i="1" s="1"/>
  <c r="G612" i="1" s="1"/>
  <c r="I610" i="1"/>
  <c r="I609" i="1" s="1"/>
  <c r="H610" i="1"/>
  <c r="H609" i="1" s="1"/>
  <c r="G610" i="1"/>
  <c r="G609" i="1" s="1"/>
  <c r="I607" i="1"/>
  <c r="I606" i="1" s="1"/>
  <c r="H607" i="1"/>
  <c r="H606" i="1" s="1"/>
  <c r="G607" i="1"/>
  <c r="G606" i="1" s="1"/>
  <c r="I604" i="1"/>
  <c r="I603" i="1" s="1"/>
  <c r="H604" i="1"/>
  <c r="H603" i="1" s="1"/>
  <c r="G604" i="1"/>
  <c r="G603" i="1" s="1"/>
  <c r="I598" i="1"/>
  <c r="I597" i="1" s="1"/>
  <c r="I596" i="1" s="1"/>
  <c r="I595" i="1" s="1"/>
  <c r="H598" i="1"/>
  <c r="H597" i="1" s="1"/>
  <c r="H596" i="1" s="1"/>
  <c r="H595" i="1" s="1"/>
  <c r="G598" i="1"/>
  <c r="G597" i="1" s="1"/>
  <c r="G596" i="1" s="1"/>
  <c r="G595" i="1" s="1"/>
  <c r="I593" i="1"/>
  <c r="I592" i="1" s="1"/>
  <c r="I591" i="1" s="1"/>
  <c r="I590" i="1" s="1"/>
  <c r="H593" i="1"/>
  <c r="H592" i="1" s="1"/>
  <c r="H591" i="1" s="1"/>
  <c r="H590" i="1" s="1"/>
  <c r="G593" i="1"/>
  <c r="G592" i="1" s="1"/>
  <c r="G591" i="1" s="1"/>
  <c r="G590" i="1" s="1"/>
  <c r="I587" i="1"/>
  <c r="I586" i="1" s="1"/>
  <c r="I585" i="1" s="1"/>
  <c r="I584" i="1" s="1"/>
  <c r="I583" i="1" s="1"/>
  <c r="H587" i="1"/>
  <c r="H586" i="1" s="1"/>
  <c r="H585" i="1" s="1"/>
  <c r="H584" i="1" s="1"/>
  <c r="H583" i="1" s="1"/>
  <c r="G587" i="1"/>
  <c r="G586" i="1" s="1"/>
  <c r="G585" i="1" s="1"/>
  <c r="G584" i="1" s="1"/>
  <c r="G583" i="1" s="1"/>
  <c r="I581" i="1"/>
  <c r="I580" i="1" s="1"/>
  <c r="I579" i="1" s="1"/>
  <c r="I578" i="1" s="1"/>
  <c r="H581" i="1"/>
  <c r="H580" i="1" s="1"/>
  <c r="H579" i="1" s="1"/>
  <c r="H578" i="1" s="1"/>
  <c r="G581" i="1"/>
  <c r="G580" i="1" s="1"/>
  <c r="G579" i="1" s="1"/>
  <c r="G578" i="1" s="1"/>
  <c r="I573" i="1"/>
  <c r="H573" i="1"/>
  <c r="G573" i="1"/>
  <c r="I571" i="1"/>
  <c r="H571" i="1"/>
  <c r="G571" i="1"/>
  <c r="I567" i="1"/>
  <c r="H567" i="1"/>
  <c r="G567" i="1"/>
  <c r="I565" i="1"/>
  <c r="H565" i="1"/>
  <c r="G565" i="1"/>
  <c r="I563" i="1"/>
  <c r="H563" i="1"/>
  <c r="G563" i="1"/>
  <c r="I554" i="1"/>
  <c r="I553" i="1" s="1"/>
  <c r="H554" i="1"/>
  <c r="H553" i="1" s="1"/>
  <c r="G554" i="1"/>
  <c r="G553" i="1" s="1"/>
  <c r="I557" i="1"/>
  <c r="H557" i="1"/>
  <c r="G557" i="1"/>
  <c r="I550" i="1"/>
  <c r="H550" i="1"/>
  <c r="G550" i="1"/>
  <c r="I548" i="1"/>
  <c r="H548" i="1"/>
  <c r="G548" i="1"/>
  <c r="I546" i="1"/>
  <c r="H546" i="1"/>
  <c r="G546" i="1"/>
  <c r="I542" i="1"/>
  <c r="H542" i="1"/>
  <c r="G542" i="1"/>
  <c r="I540" i="1"/>
  <c r="H540" i="1"/>
  <c r="G540" i="1"/>
  <c r="I538" i="1"/>
  <c r="H538" i="1"/>
  <c r="G538" i="1"/>
  <c r="G536" i="1"/>
  <c r="I536" i="1"/>
  <c r="H536" i="1"/>
  <c r="I534" i="1"/>
  <c r="H534" i="1"/>
  <c r="G534" i="1"/>
  <c r="I532" i="1"/>
  <c r="H532" i="1"/>
  <c r="G532" i="1"/>
  <c r="I530" i="1"/>
  <c r="H530" i="1"/>
  <c r="G530" i="1"/>
  <c r="I528" i="1"/>
  <c r="H528" i="1"/>
  <c r="G528" i="1"/>
  <c r="I526" i="1"/>
  <c r="H526" i="1"/>
  <c r="G526" i="1"/>
  <c r="I524" i="1"/>
  <c r="H524" i="1"/>
  <c r="G524" i="1"/>
  <c r="I522" i="1"/>
  <c r="H522" i="1"/>
  <c r="G522" i="1"/>
  <c r="I520" i="1"/>
  <c r="H520" i="1"/>
  <c r="G520" i="1"/>
  <c r="I518" i="1"/>
  <c r="H518" i="1"/>
  <c r="G518" i="1"/>
  <c r="I516" i="1"/>
  <c r="H516" i="1"/>
  <c r="G516" i="1"/>
  <c r="I513" i="1"/>
  <c r="H513" i="1"/>
  <c r="G513" i="1"/>
  <c r="I511" i="1"/>
  <c r="H511" i="1"/>
  <c r="G511" i="1"/>
  <c r="I505" i="1"/>
  <c r="I504" i="1" s="1"/>
  <c r="I503" i="1" s="1"/>
  <c r="I502" i="1" s="1"/>
  <c r="I501" i="1" s="1"/>
  <c r="H505" i="1"/>
  <c r="H504" i="1" s="1"/>
  <c r="H503" i="1" s="1"/>
  <c r="H502" i="1" s="1"/>
  <c r="H501" i="1" s="1"/>
  <c r="G505" i="1"/>
  <c r="G504" i="1" s="1"/>
  <c r="G503" i="1" s="1"/>
  <c r="G502" i="1" s="1"/>
  <c r="G501" i="1" s="1"/>
  <c r="I497" i="1"/>
  <c r="I496" i="1" s="1"/>
  <c r="I495" i="1" s="1"/>
  <c r="I494" i="1" s="1"/>
  <c r="H497" i="1"/>
  <c r="H496" i="1" s="1"/>
  <c r="H495" i="1" s="1"/>
  <c r="H494" i="1" s="1"/>
  <c r="G497" i="1"/>
  <c r="G496" i="1" s="1"/>
  <c r="G495" i="1" s="1"/>
  <c r="G494" i="1" s="1"/>
  <c r="I492" i="1"/>
  <c r="I491" i="1" s="1"/>
  <c r="H492" i="1"/>
  <c r="H491" i="1" s="1"/>
  <c r="G492" i="1"/>
  <c r="G491" i="1" s="1"/>
  <c r="I486" i="1"/>
  <c r="I485" i="1" s="1"/>
  <c r="H486" i="1"/>
  <c r="H485" i="1" s="1"/>
  <c r="G486" i="1"/>
  <c r="G485" i="1" s="1"/>
  <c r="I480" i="1"/>
  <c r="H480" i="1"/>
  <c r="G480" i="1"/>
  <c r="I475" i="1"/>
  <c r="H475" i="1"/>
  <c r="G475" i="1"/>
  <c r="I473" i="1"/>
  <c r="H473" i="1"/>
  <c r="G473" i="1"/>
  <c r="I468" i="1"/>
  <c r="H468" i="1"/>
  <c r="G468" i="1"/>
  <c r="I462" i="1"/>
  <c r="H462" i="1"/>
  <c r="G462" i="1"/>
  <c r="I460" i="1"/>
  <c r="H460" i="1"/>
  <c r="G460" i="1"/>
  <c r="I454" i="1"/>
  <c r="I453" i="1" s="1"/>
  <c r="I452" i="1" s="1"/>
  <c r="I451" i="1" s="1"/>
  <c r="I450" i="1" s="1"/>
  <c r="H454" i="1"/>
  <c r="H453" i="1" s="1"/>
  <c r="H452" i="1" s="1"/>
  <c r="H451" i="1" s="1"/>
  <c r="H450" i="1" s="1"/>
  <c r="G454" i="1"/>
  <c r="G453" i="1" s="1"/>
  <c r="G452" i="1" s="1"/>
  <c r="G451" i="1" s="1"/>
  <c r="G450" i="1" s="1"/>
  <c r="I448" i="1"/>
  <c r="I447" i="1" s="1"/>
  <c r="I446" i="1" s="1"/>
  <c r="I445" i="1" s="1"/>
  <c r="I444" i="1" s="1"/>
  <c r="H448" i="1"/>
  <c r="H447" i="1" s="1"/>
  <c r="H446" i="1" s="1"/>
  <c r="H445" i="1" s="1"/>
  <c r="H444" i="1" s="1"/>
  <c r="G448" i="1"/>
  <c r="G447" i="1" s="1"/>
  <c r="G446" i="1" s="1"/>
  <c r="G445" i="1" s="1"/>
  <c r="G444" i="1" s="1"/>
  <c r="I441" i="1"/>
  <c r="I440" i="1" s="1"/>
  <c r="I439" i="1" s="1"/>
  <c r="H441" i="1"/>
  <c r="H440" i="1" s="1"/>
  <c r="H439" i="1" s="1"/>
  <c r="G441" i="1"/>
  <c r="G440" i="1" s="1"/>
  <c r="G439" i="1" s="1"/>
  <c r="I437" i="1"/>
  <c r="I436" i="1" s="1"/>
  <c r="I435" i="1" s="1"/>
  <c r="H437" i="1"/>
  <c r="H436" i="1" s="1"/>
  <c r="H435" i="1" s="1"/>
  <c r="G437" i="1"/>
  <c r="G436" i="1" s="1"/>
  <c r="G435" i="1" s="1"/>
  <c r="I430" i="1"/>
  <c r="H430" i="1"/>
  <c r="G430" i="1"/>
  <c r="I428" i="1"/>
  <c r="H428" i="1"/>
  <c r="G428" i="1"/>
  <c r="I424" i="1"/>
  <c r="I423" i="1" s="1"/>
  <c r="H424" i="1"/>
  <c r="H423" i="1" s="1"/>
  <c r="G424" i="1"/>
  <c r="G423" i="1" s="1"/>
  <c r="I418" i="1"/>
  <c r="I417" i="1" s="1"/>
  <c r="I416" i="1" s="1"/>
  <c r="I415" i="1" s="1"/>
  <c r="I414" i="1" s="1"/>
  <c r="H418" i="1"/>
  <c r="H417" i="1" s="1"/>
  <c r="H416" i="1" s="1"/>
  <c r="H415" i="1" s="1"/>
  <c r="H414" i="1" s="1"/>
  <c r="G418" i="1"/>
  <c r="G417" i="1" s="1"/>
  <c r="G416" i="1" s="1"/>
  <c r="G415" i="1" s="1"/>
  <c r="G414" i="1" s="1"/>
  <c r="I411" i="1"/>
  <c r="I410" i="1" s="1"/>
  <c r="I409" i="1" s="1"/>
  <c r="I408" i="1" s="1"/>
  <c r="H411" i="1"/>
  <c r="H410" i="1" s="1"/>
  <c r="H409" i="1" s="1"/>
  <c r="H408" i="1" s="1"/>
  <c r="G411" i="1"/>
  <c r="G410" i="1" s="1"/>
  <c r="G409" i="1" s="1"/>
  <c r="G408" i="1" s="1"/>
  <c r="I405" i="1"/>
  <c r="I404" i="1" s="1"/>
  <c r="I403" i="1" s="1"/>
  <c r="I402" i="1" s="1"/>
  <c r="H405" i="1"/>
  <c r="H404" i="1" s="1"/>
  <c r="H403" i="1" s="1"/>
  <c r="H402" i="1" s="1"/>
  <c r="G405" i="1"/>
  <c r="G404" i="1" s="1"/>
  <c r="G403" i="1" s="1"/>
  <c r="G402" i="1" s="1"/>
  <c r="I396" i="1"/>
  <c r="I395" i="1" s="1"/>
  <c r="H396" i="1"/>
  <c r="H395" i="1" s="1"/>
  <c r="G396" i="1"/>
  <c r="G395" i="1" s="1"/>
  <c r="I385" i="1"/>
  <c r="G385" i="1"/>
  <c r="H385" i="1"/>
  <c r="I380" i="1"/>
  <c r="H380" i="1"/>
  <c r="G380" i="1"/>
  <c r="I378" i="1"/>
  <c r="H378" i="1"/>
  <c r="G378" i="1"/>
  <c r="I375" i="1"/>
  <c r="H375" i="1"/>
  <c r="G375" i="1"/>
  <c r="G373" i="1"/>
  <c r="I373" i="1"/>
  <c r="H373" i="1"/>
  <c r="I370" i="1"/>
  <c r="H370" i="1"/>
  <c r="G370" i="1"/>
  <c r="I368" i="1"/>
  <c r="H368" i="1"/>
  <c r="G368" i="1"/>
  <c r="I364" i="1"/>
  <c r="I363" i="1" s="1"/>
  <c r="H364" i="1"/>
  <c r="H363" i="1" s="1"/>
  <c r="G364" i="1"/>
  <c r="G363" i="1" s="1"/>
  <c r="I361" i="1"/>
  <c r="I360" i="1" s="1"/>
  <c r="H361" i="1"/>
  <c r="H360" i="1" s="1"/>
  <c r="G361" i="1"/>
  <c r="G360" i="1" s="1"/>
  <c r="I358" i="1"/>
  <c r="I357" i="1" s="1"/>
  <c r="H358" i="1"/>
  <c r="H357" i="1" s="1"/>
  <c r="G358" i="1"/>
  <c r="G357" i="1" s="1"/>
  <c r="I352" i="1"/>
  <c r="I351" i="1" s="1"/>
  <c r="I350" i="1" s="1"/>
  <c r="I349" i="1" s="1"/>
  <c r="H352" i="1"/>
  <c r="H351" i="1" s="1"/>
  <c r="H350" i="1" s="1"/>
  <c r="H349" i="1" s="1"/>
  <c r="G352" i="1"/>
  <c r="G351" i="1" s="1"/>
  <c r="G350" i="1" s="1"/>
  <c r="G349" i="1" s="1"/>
  <c r="I345" i="1"/>
  <c r="I344" i="1" s="1"/>
  <c r="H345" i="1"/>
  <c r="H344" i="1" s="1"/>
  <c r="G345" i="1"/>
  <c r="G344" i="1" s="1"/>
  <c r="I340" i="1"/>
  <c r="I339" i="1" s="1"/>
  <c r="H340" i="1"/>
  <c r="H339" i="1" s="1"/>
  <c r="G340" i="1"/>
  <c r="G339" i="1" s="1"/>
  <c r="I333" i="1"/>
  <c r="I332" i="1" s="1"/>
  <c r="I331" i="1" s="1"/>
  <c r="H333" i="1"/>
  <c r="H332" i="1" s="1"/>
  <c r="H331" i="1" s="1"/>
  <c r="G333" i="1"/>
  <c r="G332" i="1" s="1"/>
  <c r="G331" i="1" s="1"/>
  <c r="I327" i="1"/>
  <c r="H327" i="1"/>
  <c r="G327" i="1"/>
  <c r="G317" i="1"/>
  <c r="I317" i="1"/>
  <c r="H317" i="1"/>
  <c r="I311" i="1"/>
  <c r="I310" i="1" s="1"/>
  <c r="I309" i="1" s="1"/>
  <c r="I308" i="1" s="1"/>
  <c r="H311" i="1"/>
  <c r="H310" i="1" s="1"/>
  <c r="H309" i="1" s="1"/>
  <c r="H308" i="1" s="1"/>
  <c r="G311" i="1"/>
  <c r="G310" i="1" s="1"/>
  <c r="G309" i="1" s="1"/>
  <c r="G308" i="1" s="1"/>
  <c r="I306" i="1"/>
  <c r="I305" i="1" s="1"/>
  <c r="I304" i="1" s="1"/>
  <c r="I303" i="1" s="1"/>
  <c r="H306" i="1"/>
  <c r="H305" i="1" s="1"/>
  <c r="H304" i="1" s="1"/>
  <c r="H303" i="1" s="1"/>
  <c r="G306" i="1"/>
  <c r="G305" i="1" s="1"/>
  <c r="G304" i="1" s="1"/>
  <c r="G303" i="1" s="1"/>
  <c r="I299" i="1"/>
  <c r="I298" i="1" s="1"/>
  <c r="I297" i="1" s="1"/>
  <c r="I296" i="1" s="1"/>
  <c r="H299" i="1"/>
  <c r="H298" i="1" s="1"/>
  <c r="H297" i="1" s="1"/>
  <c r="H296" i="1" s="1"/>
  <c r="G299" i="1"/>
  <c r="G298" i="1" s="1"/>
  <c r="G297" i="1" s="1"/>
  <c r="G296" i="1" s="1"/>
  <c r="I292" i="1"/>
  <c r="I291" i="1" s="1"/>
  <c r="I290" i="1" s="1"/>
  <c r="I289" i="1" s="1"/>
  <c r="H292" i="1"/>
  <c r="H291" i="1" s="1"/>
  <c r="H290" i="1" s="1"/>
  <c r="H289" i="1" s="1"/>
  <c r="G292" i="1"/>
  <c r="G291" i="1" s="1"/>
  <c r="G290" i="1" s="1"/>
  <c r="G289" i="1" s="1"/>
  <c r="I285" i="1"/>
  <c r="I284" i="1" s="1"/>
  <c r="I283" i="1" s="1"/>
  <c r="I282" i="1" s="1"/>
  <c r="I281" i="1" s="1"/>
  <c r="I280" i="1" s="1"/>
  <c r="H285" i="1"/>
  <c r="H284" i="1" s="1"/>
  <c r="H283" i="1" s="1"/>
  <c r="H282" i="1" s="1"/>
  <c r="H281" i="1" s="1"/>
  <c r="H280" i="1" s="1"/>
  <c r="G285" i="1"/>
  <c r="G284" i="1" s="1"/>
  <c r="G283" i="1" s="1"/>
  <c r="G282" i="1" s="1"/>
  <c r="G281" i="1" s="1"/>
  <c r="G280" i="1" s="1"/>
  <c r="I278" i="1"/>
  <c r="I277" i="1" s="1"/>
  <c r="I276" i="1" s="1"/>
  <c r="I275" i="1" s="1"/>
  <c r="I274" i="1" s="1"/>
  <c r="H278" i="1"/>
  <c r="H277" i="1" s="1"/>
  <c r="H276" i="1" s="1"/>
  <c r="H275" i="1" s="1"/>
  <c r="H274" i="1" s="1"/>
  <c r="G278" i="1"/>
  <c r="G277" i="1" s="1"/>
  <c r="G276" i="1" s="1"/>
  <c r="G275" i="1" s="1"/>
  <c r="G274" i="1" s="1"/>
  <c r="I271" i="1"/>
  <c r="H271" i="1"/>
  <c r="G271" i="1"/>
  <c r="I266" i="1"/>
  <c r="H266" i="1"/>
  <c r="G266" i="1"/>
  <c r="I256" i="1"/>
  <c r="H256" i="1"/>
  <c r="I254" i="1"/>
  <c r="H254" i="1"/>
  <c r="G254" i="1"/>
  <c r="G253" i="1" s="1"/>
  <c r="I250" i="1"/>
  <c r="I249" i="1" s="1"/>
  <c r="I248" i="1" s="1"/>
  <c r="H250" i="1"/>
  <c r="H249" i="1" s="1"/>
  <c r="H248" i="1" s="1"/>
  <c r="G250" i="1"/>
  <c r="G249" i="1" s="1"/>
  <c r="G248" i="1" s="1"/>
  <c r="I243" i="1"/>
  <c r="H243" i="1"/>
  <c r="G243" i="1"/>
  <c r="I238" i="1"/>
  <c r="H238" i="1"/>
  <c r="G238" i="1"/>
  <c r="I232" i="1"/>
  <c r="H232" i="1"/>
  <c r="G232" i="1"/>
  <c r="I225" i="1"/>
  <c r="H225" i="1"/>
  <c r="G225" i="1"/>
  <c r="I219" i="1"/>
  <c r="I218" i="1" s="1"/>
  <c r="H219" i="1"/>
  <c r="H218" i="1" s="1"/>
  <c r="G219" i="1"/>
  <c r="G218" i="1" s="1"/>
  <c r="I216" i="1"/>
  <c r="I215" i="1" s="1"/>
  <c r="H216" i="1"/>
  <c r="H215" i="1" s="1"/>
  <c r="G216" i="1"/>
  <c r="G215" i="1" s="1"/>
  <c r="I213" i="1"/>
  <c r="H213" i="1"/>
  <c r="G213" i="1"/>
  <c r="I210" i="1"/>
  <c r="H210" i="1"/>
  <c r="G210" i="1"/>
  <c r="I208" i="1"/>
  <c r="H208" i="1"/>
  <c r="G208" i="1"/>
  <c r="I203" i="1"/>
  <c r="I202" i="1" s="1"/>
  <c r="H203" i="1"/>
  <c r="H202" i="1" s="1"/>
  <c r="G203" i="1"/>
  <c r="G202" i="1" s="1"/>
  <c r="I197" i="1"/>
  <c r="I196" i="1" s="1"/>
  <c r="I195" i="1" s="1"/>
  <c r="I194" i="1" s="1"/>
  <c r="I193" i="1" s="1"/>
  <c r="G197" i="1"/>
  <c r="G196" i="1" s="1"/>
  <c r="G195" i="1" s="1"/>
  <c r="G194" i="1" s="1"/>
  <c r="G193" i="1" s="1"/>
  <c r="H197" i="1"/>
  <c r="H196" i="1" s="1"/>
  <c r="H195" i="1" s="1"/>
  <c r="H194" i="1" s="1"/>
  <c r="H193" i="1" s="1"/>
  <c r="I191" i="1"/>
  <c r="I190" i="1" s="1"/>
  <c r="I189" i="1" s="1"/>
  <c r="H191" i="1"/>
  <c r="H190" i="1" s="1"/>
  <c r="H189" i="1" s="1"/>
  <c r="G191" i="1"/>
  <c r="G190" i="1" s="1"/>
  <c r="G189" i="1" s="1"/>
  <c r="I187" i="1"/>
  <c r="I186" i="1" s="1"/>
  <c r="I185" i="1" s="1"/>
  <c r="H187" i="1"/>
  <c r="H186" i="1" s="1"/>
  <c r="H185" i="1" s="1"/>
  <c r="G187" i="1"/>
  <c r="G186" i="1" s="1"/>
  <c r="G185" i="1" s="1"/>
  <c r="I179" i="1"/>
  <c r="I178" i="1" s="1"/>
  <c r="H179" i="1"/>
  <c r="H178" i="1" s="1"/>
  <c r="G179" i="1"/>
  <c r="G178" i="1" s="1"/>
  <c r="I175" i="1"/>
  <c r="H175" i="1"/>
  <c r="G175" i="1"/>
  <c r="I172" i="1"/>
  <c r="H172" i="1"/>
  <c r="G172" i="1"/>
  <c r="I166" i="1"/>
  <c r="I165" i="1" s="1"/>
  <c r="H166" i="1"/>
  <c r="G166" i="1"/>
  <c r="G165" i="1" s="1"/>
  <c r="I161" i="1"/>
  <c r="I160" i="1" s="1"/>
  <c r="I159" i="1" s="1"/>
  <c r="I158" i="1" s="1"/>
  <c r="H161" i="1"/>
  <c r="H160" i="1" s="1"/>
  <c r="H159" i="1" s="1"/>
  <c r="H158" i="1" s="1"/>
  <c r="G161" i="1"/>
  <c r="G160" i="1" s="1"/>
  <c r="G159" i="1" s="1"/>
  <c r="G158" i="1" s="1"/>
  <c r="I156" i="1"/>
  <c r="H156" i="1"/>
  <c r="G156" i="1"/>
  <c r="I154" i="1"/>
  <c r="H154" i="1"/>
  <c r="G154" i="1"/>
  <c r="I152" i="1"/>
  <c r="H152" i="1"/>
  <c r="G152" i="1"/>
  <c r="I149" i="1"/>
  <c r="H149" i="1"/>
  <c r="G149" i="1"/>
  <c r="I146" i="1"/>
  <c r="I145" i="1" s="1"/>
  <c r="H146" i="1"/>
  <c r="H145" i="1" s="1"/>
  <c r="G146" i="1"/>
  <c r="G145" i="1" s="1"/>
  <c r="I140" i="1"/>
  <c r="I139" i="1" s="1"/>
  <c r="H140" i="1"/>
  <c r="H139" i="1" s="1"/>
  <c r="G140" i="1"/>
  <c r="G139" i="1" s="1"/>
  <c r="I136" i="1"/>
  <c r="I135" i="1" s="1"/>
  <c r="H136" i="1"/>
  <c r="H135" i="1" s="1"/>
  <c r="G136" i="1"/>
  <c r="G135" i="1" s="1"/>
  <c r="I133" i="1"/>
  <c r="I132" i="1" s="1"/>
  <c r="H133" i="1"/>
  <c r="H132" i="1" s="1"/>
  <c r="G133" i="1"/>
  <c r="G132" i="1" s="1"/>
  <c r="I130" i="1"/>
  <c r="H130" i="1"/>
  <c r="G130" i="1"/>
  <c r="I128" i="1"/>
  <c r="H128" i="1"/>
  <c r="G128" i="1"/>
  <c r="I126" i="1"/>
  <c r="H126" i="1"/>
  <c r="G126" i="1"/>
  <c r="I124" i="1"/>
  <c r="H124" i="1"/>
  <c r="G124" i="1"/>
  <c r="I121" i="1"/>
  <c r="H121" i="1"/>
  <c r="G121" i="1"/>
  <c r="I119" i="1"/>
  <c r="H119" i="1"/>
  <c r="G119" i="1"/>
  <c r="I116" i="1"/>
  <c r="H116" i="1"/>
  <c r="G116" i="1"/>
  <c r="I113" i="1"/>
  <c r="H113" i="1"/>
  <c r="G113" i="1"/>
  <c r="H110" i="1"/>
  <c r="G110" i="1"/>
  <c r="I104" i="1"/>
  <c r="I103" i="1" s="1"/>
  <c r="H104" i="1"/>
  <c r="H103" i="1" s="1"/>
  <c r="G104" i="1"/>
  <c r="G103" i="1" s="1"/>
  <c r="I100" i="1"/>
  <c r="H100" i="1"/>
  <c r="G100" i="1"/>
  <c r="I98" i="1"/>
  <c r="H98" i="1"/>
  <c r="G98" i="1"/>
  <c r="I95" i="1"/>
  <c r="I94" i="1" s="1"/>
  <c r="H95" i="1"/>
  <c r="H94" i="1" s="1"/>
  <c r="G95" i="1"/>
  <c r="G94" i="1" s="1"/>
  <c r="I90" i="1"/>
  <c r="I89" i="1" s="1"/>
  <c r="H90" i="1"/>
  <c r="H89" i="1" s="1"/>
  <c r="G90" i="1"/>
  <c r="G89" i="1" s="1"/>
  <c r="I86" i="1"/>
  <c r="I85" i="1" s="1"/>
  <c r="H86" i="1"/>
  <c r="H85" i="1" s="1"/>
  <c r="G86" i="1"/>
  <c r="G85" i="1" s="1"/>
  <c r="I82" i="1"/>
  <c r="H82" i="1"/>
  <c r="G82" i="1"/>
  <c r="I79" i="1"/>
  <c r="H79" i="1"/>
  <c r="G79" i="1"/>
  <c r="H76" i="1"/>
  <c r="I73" i="1"/>
  <c r="H73" i="1"/>
  <c r="G73" i="1"/>
  <c r="I65" i="1"/>
  <c r="I64" i="1" s="1"/>
  <c r="I63" i="1" s="1"/>
  <c r="I62" i="1" s="1"/>
  <c r="I61" i="1" s="1"/>
  <c r="H65" i="1"/>
  <c r="H64" i="1" s="1"/>
  <c r="H63" i="1" s="1"/>
  <c r="H62" i="1" s="1"/>
  <c r="H61" i="1" s="1"/>
  <c r="G65" i="1"/>
  <c r="G64" i="1" s="1"/>
  <c r="G63" i="1" s="1"/>
  <c r="G62" i="1" s="1"/>
  <c r="G61" i="1" s="1"/>
  <c r="I58" i="1"/>
  <c r="I57" i="1" s="1"/>
  <c r="I56" i="1" s="1"/>
  <c r="I55" i="1" s="1"/>
  <c r="H58" i="1"/>
  <c r="H57" i="1" s="1"/>
  <c r="H56" i="1" s="1"/>
  <c r="H55" i="1" s="1"/>
  <c r="G58" i="1"/>
  <c r="G57" i="1" s="1"/>
  <c r="G56" i="1" s="1"/>
  <c r="G55" i="1" s="1"/>
  <c r="I52" i="1"/>
  <c r="I51" i="1" s="1"/>
  <c r="I50" i="1" s="1"/>
  <c r="I49" i="1" s="1"/>
  <c r="I48" i="1" s="1"/>
  <c r="H52" i="1"/>
  <c r="H51" i="1" s="1"/>
  <c r="H50" i="1" s="1"/>
  <c r="H49" i="1" s="1"/>
  <c r="H48" i="1" s="1"/>
  <c r="G52" i="1"/>
  <c r="G51" i="1" s="1"/>
  <c r="G50" i="1" s="1"/>
  <c r="G49" i="1" s="1"/>
  <c r="G48" i="1" s="1"/>
  <c r="I46" i="1"/>
  <c r="I45" i="1" s="1"/>
  <c r="I44" i="1" s="1"/>
  <c r="I43" i="1" s="1"/>
  <c r="I42" i="1" s="1"/>
  <c r="H46" i="1"/>
  <c r="H45" i="1" s="1"/>
  <c r="H44" i="1" s="1"/>
  <c r="H43" i="1" s="1"/>
  <c r="H42" i="1" s="1"/>
  <c r="G46" i="1"/>
  <c r="G45" i="1" s="1"/>
  <c r="G44" i="1" s="1"/>
  <c r="G43" i="1" s="1"/>
  <c r="G42" i="1" s="1"/>
  <c r="I39" i="1"/>
  <c r="I38" i="1" s="1"/>
  <c r="I37" i="1" s="1"/>
  <c r="I36" i="1" s="1"/>
  <c r="I35" i="1" s="1"/>
  <c r="I34" i="1" s="1"/>
  <c r="H39" i="1"/>
  <c r="H38" i="1" s="1"/>
  <c r="H37" i="1" s="1"/>
  <c r="H36" i="1" s="1"/>
  <c r="H35" i="1" s="1"/>
  <c r="H34" i="1" s="1"/>
  <c r="G39" i="1"/>
  <c r="G38" i="1" s="1"/>
  <c r="G37" i="1" s="1"/>
  <c r="G36" i="1" s="1"/>
  <c r="G35" i="1" s="1"/>
  <c r="G34" i="1" s="1"/>
  <c r="I31" i="1"/>
  <c r="H31" i="1"/>
  <c r="G31" i="1"/>
  <c r="I26" i="1"/>
  <c r="H26" i="1"/>
  <c r="G26" i="1"/>
  <c r="I22" i="1"/>
  <c r="H22" i="1"/>
  <c r="G22" i="1"/>
  <c r="I20" i="1"/>
  <c r="H20" i="1"/>
  <c r="G20" i="1"/>
  <c r="I14" i="1"/>
  <c r="I13" i="1" s="1"/>
  <c r="I12" i="1" s="1"/>
  <c r="G11" i="2" l="1"/>
  <c r="G10" i="2" s="1"/>
  <c r="G9" i="2" s="1"/>
  <c r="G622" i="2"/>
  <c r="I622" i="2"/>
  <c r="H622" i="2"/>
  <c r="G232" i="2"/>
  <c r="G584" i="2"/>
  <c r="G583" i="2" s="1"/>
  <c r="H584" i="2"/>
  <c r="H583" i="2" s="1"/>
  <c r="G404" i="2"/>
  <c r="H50" i="2"/>
  <c r="H49" i="2" s="1"/>
  <c r="I584" i="2"/>
  <c r="I583" i="2" s="1"/>
  <c r="I404" i="2"/>
  <c r="I231" i="2" s="1"/>
  <c r="I50" i="2"/>
  <c r="I49" i="2" s="1"/>
  <c r="H404" i="2"/>
  <c r="H232" i="2"/>
  <c r="G50" i="2"/>
  <c r="G49" i="2" s="1"/>
  <c r="G589" i="1"/>
  <c r="H589" i="1"/>
  <c r="I589" i="1"/>
  <c r="G545" i="1"/>
  <c r="I545" i="1"/>
  <c r="G570" i="1"/>
  <c r="I570" i="1"/>
  <c r="H570" i="1"/>
  <c r="H569" i="1" s="1"/>
  <c r="H545" i="1"/>
  <c r="I253" i="1"/>
  <c r="I252" i="1" s="1"/>
  <c r="I247" i="1" s="1"/>
  <c r="I246" i="1" s="1"/>
  <c r="I245" i="1" s="1"/>
  <c r="I377" i="1"/>
  <c r="I392" i="1"/>
  <c r="I384" i="1" s="1"/>
  <c r="G427" i="1"/>
  <c r="G426" i="1" s="1"/>
  <c r="H253" i="1"/>
  <c r="H252" i="1" s="1"/>
  <c r="H247" i="1" s="1"/>
  <c r="H246" i="1" s="1"/>
  <c r="H245" i="1" s="1"/>
  <c r="G72" i="1"/>
  <c r="G71" i="1" s="1"/>
  <c r="H165" i="1"/>
  <c r="H164" i="1" s="1"/>
  <c r="G422" i="1"/>
  <c r="H356" i="1"/>
  <c r="H355" i="1" s="1"/>
  <c r="G377" i="1"/>
  <c r="H123" i="1"/>
  <c r="I123" i="1"/>
  <c r="G123" i="1"/>
  <c r="H713" i="1"/>
  <c r="H712" i="1" s="1"/>
  <c r="I427" i="1"/>
  <c r="I426" i="1" s="1"/>
  <c r="H725" i="1"/>
  <c r="H724" i="1" s="1"/>
  <c r="H723" i="1" s="1"/>
  <c r="I224" i="1"/>
  <c r="I223" i="1" s="1"/>
  <c r="I265" i="1"/>
  <c r="I264" i="1" s="1"/>
  <c r="I263" i="1" s="1"/>
  <c r="I262" i="1" s="1"/>
  <c r="I261" i="1" s="1"/>
  <c r="I260" i="1" s="1"/>
  <c r="H97" i="1"/>
  <c r="H93" i="1" s="1"/>
  <c r="H224" i="1"/>
  <c r="H223" i="1" s="1"/>
  <c r="H265" i="1"/>
  <c r="H264" i="1" s="1"/>
  <c r="H263" i="1" s="1"/>
  <c r="H262" i="1" s="1"/>
  <c r="H261" i="1" s="1"/>
  <c r="H260" i="1" s="1"/>
  <c r="I148" i="1"/>
  <c r="I144" i="1" s="1"/>
  <c r="I72" i="1"/>
  <c r="I71" i="1" s="1"/>
  <c r="H207" i="1"/>
  <c r="H201" i="1" s="1"/>
  <c r="G510" i="1"/>
  <c r="G54" i="1"/>
  <c r="H237" i="1"/>
  <c r="H236" i="1" s="1"/>
  <c r="H235" i="1" s="1"/>
  <c r="G384" i="1"/>
  <c r="I25" i="1"/>
  <c r="I24" i="1" s="1"/>
  <c r="H25" i="1"/>
  <c r="H24" i="1" s="1"/>
  <c r="H372" i="1"/>
  <c r="H515" i="1"/>
  <c r="G552" i="1"/>
  <c r="H422" i="1"/>
  <c r="G19" i="1"/>
  <c r="G18" i="1" s="1"/>
  <c r="H392" i="1"/>
  <c r="H384" i="1" s="1"/>
  <c r="H338" i="1"/>
  <c r="H337" i="1" s="1"/>
  <c r="I367" i="1"/>
  <c r="G726" i="1"/>
  <c r="G725" i="1" s="1"/>
  <c r="G724" i="1" s="1"/>
  <c r="G723" i="1" s="1"/>
  <c r="I356" i="1"/>
  <c r="I355" i="1" s="1"/>
  <c r="I725" i="1"/>
  <c r="I724" i="1" s="1"/>
  <c r="I723" i="1" s="1"/>
  <c r="I19" i="1"/>
  <c r="I18" i="1" s="1"/>
  <c r="G171" i="1"/>
  <c r="I237" i="1"/>
  <c r="I236" i="1" s="1"/>
  <c r="I235" i="1" s="1"/>
  <c r="H427" i="1"/>
  <c r="H426" i="1" s="1"/>
  <c r="H654" i="1"/>
  <c r="H653" i="1" s="1"/>
  <c r="H652" i="1" s="1"/>
  <c r="H651" i="1" s="1"/>
  <c r="H650" i="1" s="1"/>
  <c r="G207" i="1"/>
  <c r="G201" i="1" s="1"/>
  <c r="H510" i="1"/>
  <c r="G25" i="1"/>
  <c r="G24" i="1" s="1"/>
  <c r="I110" i="1"/>
  <c r="I109" i="1" s="1"/>
  <c r="I108" i="1" s="1"/>
  <c r="G224" i="1"/>
  <c r="G223" i="1" s="1"/>
  <c r="G265" i="1"/>
  <c r="G264" i="1" s="1"/>
  <c r="G263" i="1" s="1"/>
  <c r="G262" i="1" s="1"/>
  <c r="G261" i="1" s="1"/>
  <c r="G260" i="1" s="1"/>
  <c r="I484" i="1"/>
  <c r="I483" i="1" s="1"/>
  <c r="G562" i="1"/>
  <c r="G561" i="1" s="1"/>
  <c r="G560" i="1" s="1"/>
  <c r="G252" i="1"/>
  <c r="G247" i="1" s="1"/>
  <c r="G246" i="1" s="1"/>
  <c r="G245" i="1" s="1"/>
  <c r="H41" i="1"/>
  <c r="I102" i="1"/>
  <c r="G356" i="1"/>
  <c r="G355" i="1" s="1"/>
  <c r="G367" i="1"/>
  <c r="G692" i="1"/>
  <c r="I713" i="1"/>
  <c r="I712" i="1" s="1"/>
  <c r="I569" i="1"/>
  <c r="I623" i="1"/>
  <c r="I622" i="1" s="1"/>
  <c r="I616" i="1" s="1"/>
  <c r="I692" i="1"/>
  <c r="G372" i="1"/>
  <c r="I338" i="1"/>
  <c r="I337" i="1" s="1"/>
  <c r="I510" i="1"/>
  <c r="H316" i="1"/>
  <c r="H315" i="1" s="1"/>
  <c r="G667" i="1"/>
  <c r="G666" i="1" s="1"/>
  <c r="G665" i="1" s="1"/>
  <c r="G664" i="1" s="1"/>
  <c r="G663" i="1" s="1"/>
  <c r="H148" i="1"/>
  <c r="H144" i="1" s="1"/>
  <c r="I171" i="1"/>
  <c r="G699" i="1"/>
  <c r="G484" i="1"/>
  <c r="G483" i="1" s="1"/>
  <c r="G237" i="1"/>
  <c r="G236" i="1" s="1"/>
  <c r="G235" i="1" s="1"/>
  <c r="H19" i="1"/>
  <c r="H18" i="1" s="1"/>
  <c r="G97" i="1"/>
  <c r="G93" i="1" s="1"/>
  <c r="H109" i="1"/>
  <c r="G164" i="1"/>
  <c r="G148" i="1"/>
  <c r="G144" i="1" s="1"/>
  <c r="I164" i="1"/>
  <c r="H367" i="1"/>
  <c r="G401" i="1"/>
  <c r="H484" i="1"/>
  <c r="H483" i="1" s="1"/>
  <c r="H623" i="1"/>
  <c r="H622" i="1" s="1"/>
  <c r="H616" i="1" s="1"/>
  <c r="I667" i="1"/>
  <c r="I666" i="1" s="1"/>
  <c r="I665" i="1" s="1"/>
  <c r="I664" i="1" s="1"/>
  <c r="I663" i="1" s="1"/>
  <c r="I54" i="1"/>
  <c r="G102" i="1"/>
  <c r="H699" i="1"/>
  <c r="H54" i="1"/>
  <c r="H102" i="1"/>
  <c r="G316" i="1"/>
  <c r="G315" i="1" s="1"/>
  <c r="H377" i="1"/>
  <c r="H562" i="1"/>
  <c r="H561" i="1" s="1"/>
  <c r="H560" i="1" s="1"/>
  <c r="H667" i="1"/>
  <c r="H666" i="1" s="1"/>
  <c r="H665" i="1" s="1"/>
  <c r="H664" i="1" s="1"/>
  <c r="H663" i="1" s="1"/>
  <c r="I699" i="1"/>
  <c r="I691" i="1" s="1"/>
  <c r="H171" i="1"/>
  <c r="G338" i="1"/>
  <c r="G337" i="1" s="1"/>
  <c r="G459" i="1"/>
  <c r="G458" i="1" s="1"/>
  <c r="G457" i="1" s="1"/>
  <c r="G456" i="1" s="1"/>
  <c r="H552" i="1"/>
  <c r="I562" i="1"/>
  <c r="I561" i="1" s="1"/>
  <c r="I560" i="1" s="1"/>
  <c r="G643" i="1"/>
  <c r="G642" i="1" s="1"/>
  <c r="G641" i="1" s="1"/>
  <c r="G654" i="1"/>
  <c r="G653" i="1" s="1"/>
  <c r="G652" i="1" s="1"/>
  <c r="G651" i="1" s="1"/>
  <c r="G650" i="1" s="1"/>
  <c r="H692" i="1"/>
  <c r="H691" i="1" s="1"/>
  <c r="G109" i="1"/>
  <c r="I207" i="1"/>
  <c r="I201" i="1" s="1"/>
  <c r="I316" i="1"/>
  <c r="I315" i="1" s="1"/>
  <c r="I372" i="1"/>
  <c r="I422" i="1"/>
  <c r="G434" i="1"/>
  <c r="G433" i="1" s="1"/>
  <c r="I97" i="1"/>
  <c r="I93" i="1" s="1"/>
  <c r="I459" i="1"/>
  <c r="I458" i="1" s="1"/>
  <c r="I457" i="1" s="1"/>
  <c r="I456" i="1" s="1"/>
  <c r="G515" i="1"/>
  <c r="I643" i="1"/>
  <c r="I642" i="1" s="1"/>
  <c r="I641" i="1" s="1"/>
  <c r="I654" i="1"/>
  <c r="I653" i="1" s="1"/>
  <c r="I652" i="1" s="1"/>
  <c r="I651" i="1" s="1"/>
  <c r="I650" i="1" s="1"/>
  <c r="G713" i="1"/>
  <c r="G712" i="1" s="1"/>
  <c r="I552" i="1"/>
  <c r="G569" i="1"/>
  <c r="H459" i="1"/>
  <c r="H458" i="1" s="1"/>
  <c r="H457" i="1" s="1"/>
  <c r="H456" i="1" s="1"/>
  <c r="H401" i="1"/>
  <c r="I41" i="1"/>
  <c r="H434" i="1"/>
  <c r="H433" i="1" s="1"/>
  <c r="I401" i="1"/>
  <c r="I434" i="1"/>
  <c r="I433" i="1" s="1"/>
  <c r="G41" i="1"/>
  <c r="H643" i="1"/>
  <c r="H642" i="1" s="1"/>
  <c r="H641" i="1" s="1"/>
  <c r="I515" i="1"/>
  <c r="G623" i="1"/>
  <c r="G622" i="1" s="1"/>
  <c r="G616" i="1" s="1"/>
  <c r="H72" i="1"/>
  <c r="G231" i="2" l="1"/>
  <c r="G614" i="2" s="1"/>
  <c r="G620" i="2" s="1"/>
  <c r="I614" i="2"/>
  <c r="H231" i="2"/>
  <c r="H614" i="2" s="1"/>
  <c r="G691" i="1"/>
  <c r="G108" i="1"/>
  <c r="G170" i="1"/>
  <c r="G169" i="1" s="1"/>
  <c r="G168" i="1" s="1"/>
  <c r="H170" i="1"/>
  <c r="H169" i="1" s="1"/>
  <c r="H168" i="1" s="1"/>
  <c r="H108" i="1"/>
  <c r="I170" i="1"/>
  <c r="I169" i="1" s="1"/>
  <c r="I168" i="1" s="1"/>
  <c r="G421" i="1"/>
  <c r="G420" i="1" s="1"/>
  <c r="G413" i="1" s="1"/>
  <c r="G711" i="1"/>
  <c r="I200" i="1"/>
  <c r="I199" i="1" s="1"/>
  <c r="H711" i="1"/>
  <c r="H200" i="1"/>
  <c r="H199" i="1" s="1"/>
  <c r="I383" i="1"/>
  <c r="I382" i="1" s="1"/>
  <c r="G383" i="1"/>
  <c r="G382" i="1" s="1"/>
  <c r="I421" i="1"/>
  <c r="I420" i="1" s="1"/>
  <c r="I413" i="1" s="1"/>
  <c r="G559" i="1"/>
  <c r="I366" i="1"/>
  <c r="G366" i="1"/>
  <c r="G354" i="1" s="1"/>
  <c r="G509" i="1"/>
  <c r="G508" i="1" s="1"/>
  <c r="G507" i="1" s="1"/>
  <c r="H17" i="1"/>
  <c r="H14" i="1" s="1"/>
  <c r="H13" i="1" s="1"/>
  <c r="H12" i="1" s="1"/>
  <c r="H11" i="1" s="1"/>
  <c r="H10" i="1" s="1"/>
  <c r="H9" i="1" s="1"/>
  <c r="H71" i="1"/>
  <c r="H70" i="1" s="1"/>
  <c r="H69" i="1" s="1"/>
  <c r="I602" i="1"/>
  <c r="I601" i="1" s="1"/>
  <c r="I600" i="1" s="1"/>
  <c r="I17" i="1"/>
  <c r="I11" i="1" s="1"/>
  <c r="I10" i="1" s="1"/>
  <c r="I9" i="1" s="1"/>
  <c r="G17" i="1"/>
  <c r="G11" i="1" s="1"/>
  <c r="G10" i="1" s="1"/>
  <c r="G9" i="1" s="1"/>
  <c r="G200" i="1"/>
  <c r="G199" i="1" s="1"/>
  <c r="I690" i="1"/>
  <c r="H421" i="1"/>
  <c r="H420" i="1" s="1"/>
  <c r="H413" i="1" s="1"/>
  <c r="G690" i="1"/>
  <c r="I559" i="1"/>
  <c r="I295" i="1"/>
  <c r="I711" i="1"/>
  <c r="H383" i="1"/>
  <c r="H382" i="1" s="1"/>
  <c r="H690" i="1"/>
  <c r="G295" i="1"/>
  <c r="H295" i="1"/>
  <c r="G602" i="1"/>
  <c r="G601" i="1" s="1"/>
  <c r="G600" i="1" s="1"/>
  <c r="I509" i="1"/>
  <c r="I508" i="1" s="1"/>
  <c r="I507" i="1" s="1"/>
  <c r="H509" i="1"/>
  <c r="H508" i="1" s="1"/>
  <c r="H507" i="1" s="1"/>
  <c r="I107" i="1"/>
  <c r="I106" i="1" s="1"/>
  <c r="H559" i="1"/>
  <c r="G70" i="1"/>
  <c r="G69" i="1" s="1"/>
  <c r="G107" i="1"/>
  <c r="G106" i="1" s="1"/>
  <c r="H602" i="1"/>
  <c r="H601" i="1" s="1"/>
  <c r="H600" i="1" s="1"/>
  <c r="H107" i="1"/>
  <c r="H106" i="1" s="1"/>
  <c r="I432" i="1"/>
  <c r="G432" i="1"/>
  <c r="H366" i="1"/>
  <c r="I70" i="1"/>
  <c r="I69" i="1" s="1"/>
  <c r="H432" i="1"/>
  <c r="H616" i="2" l="1"/>
  <c r="I616" i="2"/>
  <c r="G616" i="2"/>
  <c r="G500" i="1"/>
  <c r="G689" i="1"/>
  <c r="G688" i="1" s="1"/>
  <c r="H689" i="1"/>
  <c r="H688" i="1" s="1"/>
  <c r="I354" i="1"/>
  <c r="I288" i="1" s="1"/>
  <c r="I68" i="1"/>
  <c r="I67" i="1" s="1"/>
  <c r="G288" i="1"/>
  <c r="G287" i="1" s="1"/>
  <c r="G68" i="1"/>
  <c r="G67" i="1" s="1"/>
  <c r="H500" i="1"/>
  <c r="I689" i="1"/>
  <c r="I688" i="1" s="1"/>
  <c r="I500" i="1"/>
  <c r="H354" i="1"/>
  <c r="H288" i="1" s="1"/>
  <c r="H287" i="1" s="1"/>
  <c r="H68" i="1"/>
  <c r="H67" i="1" s="1"/>
  <c r="I287" i="1" l="1"/>
  <c r="I736" i="1" s="1"/>
  <c r="G736" i="1"/>
  <c r="H736" i="1"/>
  <c r="I738" i="1" l="1"/>
  <c r="G738" i="1"/>
</calcChain>
</file>

<file path=xl/comments1.xml><?xml version="1.0" encoding="utf-8"?>
<comments xmlns="http://schemas.openxmlformats.org/spreadsheetml/2006/main">
  <authors>
    <author>Искрицкая Н.В.</author>
  </authors>
  <commentList>
    <comment ref="G53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2487504 ком усл полномочия мку</t>
        </r>
      </text>
    </commen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Искрицкая Н.В.</author>
  </authors>
  <commentLis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2487504 ком усл полномочия мку</t>
        </r>
      </text>
    </comment>
  </commentList>
</comments>
</file>

<file path=xl/comments3.xml><?xml version="1.0" encoding="utf-8"?>
<comments xmlns="http://schemas.openxmlformats.org/spreadsheetml/2006/main">
  <authors>
    <author>Искрицкая Н.В.</author>
  </authors>
  <commentLis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2487504 ком усл полномочия мку</t>
        </r>
      </text>
    </comment>
  </commentList>
</comments>
</file>

<file path=xl/sharedStrings.xml><?xml version="1.0" encoding="utf-8"?>
<sst xmlns="http://schemas.openxmlformats.org/spreadsheetml/2006/main" count="9466" uniqueCount="662">
  <si>
    <t>Приложение 4</t>
  </si>
  <si>
    <t>к решению Совета народных депутатов Благовещенского муниципального округа Амурской области</t>
  </si>
  <si>
    <t>от ____________ № _____</t>
  </si>
  <si>
    <t>(в тыс. рублей)</t>
  </si>
  <si>
    <t>Код главы</t>
  </si>
  <si>
    <t>Рз</t>
  </si>
  <si>
    <t>ПР</t>
  </si>
  <si>
    <t>ЦСР</t>
  </si>
  <si>
    <t>ВР</t>
  </si>
  <si>
    <t>Управление имущественных и земельных отношений администрации Благовещенского муниципального округа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</si>
  <si>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</si>
  <si>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</si>
  <si>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</si>
  <si>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</si>
  <si>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</si>
  <si>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</si>
  <si>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</si>
  <si>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</si>
  <si>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</si>
  <si>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</si>
  <si>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</si>
  <si>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</si>
  <si>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</si>
  <si>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</si>
  <si>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</si>
  <si>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</si>
  <si>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</si>
  <si>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</si>
  <si>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</si>
  <si>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</si>
  <si>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</si>
  <si>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11 1 01 40781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</si>
  <si>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</si>
  <si>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</si>
  <si>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</si>
  <si>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</si>
  <si>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</si>
  <si>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</si>
  <si>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</si>
  <si>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</si>
  <si>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фондов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</si>
  <si>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</si>
  <si>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</si>
  <si>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</si>
  <si>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</si>
  <si>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</si>
  <si>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</si>
  <si>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</si>
  <si>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</si>
  <si>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</si>
  <si>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</si>
  <si>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</si>
  <si>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</si>
  <si>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</si>
  <si>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</si>
  <si>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</si>
  <si>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Основное мероприятие "Предоставления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строительства"</t>
  </si>
  <si>
    <t>11 1 02 00000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</si>
  <si>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</si>
  <si>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11 1 02 S0700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</si>
  <si>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</si>
  <si>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</si>
  <si>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</si>
  <si>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</si>
  <si>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Управление  образования администрации Благовещенского муниципального округа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</si>
  <si>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</si>
  <si>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</si>
  <si>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</si>
  <si>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</si>
  <si>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</si>
  <si>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</si>
  <si>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</si>
  <si>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</si>
  <si>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</si>
  <si>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</si>
  <si>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</si>
  <si>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622</t>
  </si>
  <si>
    <t>03 1 01 S7710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</si>
  <si>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</si>
  <si>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</si>
  <si>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</si>
  <si>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«Модернизация региональной системы дошкольного образования»</t>
  </si>
  <si>
    <t>03 1 03 00000</t>
  </si>
  <si>
    <t>Модернизация региональных систем дошкольного образования</t>
  </si>
  <si>
    <t>03 1 03 S7520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</si>
  <si>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</si>
  <si>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</si>
  <si>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</si>
  <si>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</si>
  <si>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</si>
  <si>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</si>
  <si>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</si>
  <si>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</si>
  <si>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</si>
  <si>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</si>
  <si>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</si>
  <si>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</si>
  <si>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</si>
  <si>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</si>
  <si>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</si>
  <si>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</si>
  <si>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</si>
  <si>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</si>
  <si>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</si>
  <si>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</si>
  <si>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</si>
  <si>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</si>
  <si>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района»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</si>
  <si>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</si>
  <si>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</si>
  <si>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</si>
  <si>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Техническое обслуживание системы передачи тревожных сообщений на объектах образования Благовещенского района</t>
  </si>
  <si>
    <t>13 0 01 40800</t>
  </si>
  <si>
    <t>Субсидии автономным учреждениям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</si>
  <si>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</si>
  <si>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</si>
  <si>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</si>
  <si>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</si>
  <si>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</si>
  <si>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</si>
  <si>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</si>
  <si>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</si>
  <si>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</si>
  <si>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</si>
  <si>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03 1 04 80740</t>
  </si>
  <si>
    <t>Ежегодная педагогическая конференция по актуальным вопросам образования</t>
  </si>
  <si>
    <t>03 1 05 40100</t>
  </si>
  <si>
    <t>Районный конкурс «Учитель года»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</si>
  <si>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</si>
  <si>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</si>
  <si>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</si>
  <si>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</si>
  <si>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</si>
  <si>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</si>
  <si>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</si>
  <si>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</si>
  <si>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</si>
  <si>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</si>
  <si>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</si>
  <si>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</si>
  <si>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</si>
  <si>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</si>
  <si>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</si>
  <si>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</si>
  <si>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</si>
  <si>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</si>
  <si>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</si>
  <si>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</si>
  <si>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03 2 06 88985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</si>
  <si>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</si>
  <si>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</si>
  <si>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</si>
  <si>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</si>
  <si>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</si>
  <si>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</si>
  <si>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</si>
  <si>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</si>
  <si>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</si>
  <si>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</si>
  <si>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</si>
  <si>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</si>
  <si>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</si>
  <si>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</si>
  <si>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</si>
  <si>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</si>
  <si>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</si>
  <si>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</si>
  <si>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</si>
  <si>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</si>
  <si>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</si>
  <si>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Пособия, компенсации и иные социальные выплаты гражданам, кроме публичных нормативных обязательств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</si>
  <si>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</si>
  <si>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</si>
  <si>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</si>
  <si>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</si>
  <si>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</si>
  <si>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</si>
  <si>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</si>
  <si>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</si>
  <si>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</si>
  <si>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</si>
  <si>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</si>
  <si>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</si>
  <si>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</si>
  <si>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</si>
  <si>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</si>
  <si>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</si>
  <si>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</si>
  <si>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</si>
  <si>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</si>
  <si>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</si>
  <si>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</si>
  <si>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</si>
  <si>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</si>
  <si>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</si>
  <si>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Основное мероприятие «Содержание муниципальных казенных учреждений централизованных бухгалтерий учреждений Благовещенского муниципального округа»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</si>
  <si>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</si>
  <si>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</si>
  <si>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</si>
  <si>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</si>
  <si>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</si>
  <si>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</si>
  <si>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</si>
  <si>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</si>
  <si>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</si>
  <si>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</si>
  <si>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</si>
  <si>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Финансовое управление администрации Благовещенского округа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</si>
  <si>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</si>
  <si>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</si>
  <si>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</si>
  <si>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</si>
  <si>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</si>
  <si>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</si>
  <si>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</si>
  <si>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</si>
  <si>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</si>
  <si>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</si>
  <si>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</si>
  <si>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</si>
  <si>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</si>
  <si>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</si>
  <si>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</si>
  <si>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</si>
  <si>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</si>
  <si>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</si>
  <si>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</si>
  <si>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</si>
  <si>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</si>
  <si>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Обслуживание муниципального долга муниципального округа</t>
  </si>
  <si>
    <t>16 1 04 40972</t>
  </si>
  <si>
    <t>Администрация Благовещенского округа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</si>
  <si>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</si>
  <si>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</si>
  <si>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</si>
  <si>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</si>
  <si>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</si>
  <si>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</si>
  <si>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</si>
  <si>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</si>
  <si>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</si>
  <si>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</si>
  <si>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</si>
  <si>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</si>
  <si>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</si>
  <si>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</si>
  <si>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</si>
  <si>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</si>
  <si>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</si>
  <si>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</si>
  <si>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</si>
  <si>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</si>
  <si>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</si>
  <si>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</si>
  <si>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</si>
  <si>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Подпрограмма «Развитие транспортного комплекса»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</si>
  <si>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</si>
  <si>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</si>
  <si>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</si>
  <si>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</si>
  <si>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</si>
  <si>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Муниципальная программа «Развитие муниципальной службы в администрации Благовещенского муниципального округа»</t>
  </si>
  <si>
    <t>10 0 00 00000</t>
  </si>
  <si>
    <t>10 0 01 00000</t>
  </si>
  <si>
    <t>10 0 01 20190</t>
  </si>
  <si>
    <t>Уплата прочих налогов, сборов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</si>
  <si>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</si>
  <si>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</si>
  <si>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</si>
  <si>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Основное мероприятие "Устранение причин и условий алкоголизации населения округа, а также снижение негативных последствий данного явления"</t>
  </si>
  <si>
    <t>12 0 01 00000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</si>
  <si>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</si>
  <si>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12 0 01 87340</t>
  </si>
  <si>
    <t>Подпрограмма «Выполнение функций муниципального округа и обеспечение деятельности муниципальных учреждений администрации муниципального образования»</t>
  </si>
  <si>
    <t>Основное мероприятие «Финансовое обеспечение государственных полномочий по организационному обеспечению деятельности административных комиссий»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</si>
  <si>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</si>
  <si>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</si>
  <si>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</si>
  <si>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</si>
  <si>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</si>
  <si>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</si>
  <si>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</si>
  <si>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</si>
  <si>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</si>
  <si>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</si>
  <si>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</si>
  <si>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</si>
  <si>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</si>
  <si>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</si>
  <si>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</si>
  <si>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</si>
  <si>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</si>
  <si>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</si>
  <si>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Субсидии бюджетным учреждениям на финансовое обеспечение государственного (муниципального задания)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</si>
  <si>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</si>
  <si>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</si>
  <si>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05 2 03 00000</t>
  </si>
  <si>
    <t>Обеспечение деятельности добровольных народных дружин</t>
  </si>
  <si>
    <t>05 2 03 40240</t>
  </si>
  <si>
    <t>Основное мероприятие «Развитие аппаратно-программного комплекса «Безопасный город»</t>
  </si>
  <si>
    <t>05 2 04 00000</t>
  </si>
  <si>
    <t>Создание инструментальной среды – АПК "Безопасный город"</t>
  </si>
  <si>
    <t>05 2 04 40250</t>
  </si>
  <si>
    <t>Субсидии бюджетным учреждениям на иные цели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</si>
  <si>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</si>
  <si>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</si>
  <si>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</si>
  <si>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</si>
  <si>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</si>
  <si>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</si>
  <si>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</si>
  <si>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</si>
  <si>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</si>
  <si>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</si>
  <si>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</si>
  <si>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</si>
  <si>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</si>
  <si>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</si>
  <si>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Основное мероприятие «Содержание муниципальных казенных учреждений администраций муниципального округа»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</si>
  <si>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</si>
  <si>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</si>
  <si>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</si>
  <si>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</si>
  <si>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</si>
  <si>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</si>
  <si>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</si>
  <si>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</si>
  <si>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</si>
  <si>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</si>
  <si>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</si>
  <si>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</si>
  <si>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</si>
  <si>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</si>
  <si>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</si>
  <si>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</si>
  <si>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</si>
  <si>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</si>
  <si>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</si>
  <si>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</si>
  <si>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</si>
  <si>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</si>
  <si>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</si>
  <si>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</si>
  <si>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</si>
  <si>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</si>
  <si>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</si>
  <si>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</si>
  <si>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</si>
  <si>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</si>
  <si>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</si>
  <si>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</si>
  <si>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</si>
  <si>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</si>
  <si>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</si>
  <si>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</si>
  <si>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Подпрограмма «Развитие агропромышленного комплекса»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</si>
  <si>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</si>
  <si>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</si>
  <si>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</si>
  <si>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</si>
  <si>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Подпрограмма «Противодействие злоупотреблению наркотическими средствами и их незаконному обороту»</t>
  </si>
  <si>
    <t>02 4 00 00000</t>
  </si>
  <si>
    <t>Основное мероприятие "Устранение причин и условий наркотизации населения округа, а также снижение негативных последствий данного явления"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</si>
  <si>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</si>
  <si>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</si>
  <si>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</si>
  <si>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</si>
  <si>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</si>
  <si>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</si>
  <si>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</si>
  <si>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</si>
  <si>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</si>
  <si>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</si>
  <si>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</si>
  <si>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</si>
  <si>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</si>
  <si>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</si>
  <si>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</si>
  <si>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</si>
  <si>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</si>
  <si>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</si>
  <si>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</si>
  <si>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</si>
  <si>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</si>
  <si>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</si>
  <si>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</si>
  <si>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</si>
  <si>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</si>
  <si>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</si>
  <si>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</si>
  <si>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</si>
  <si>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</si>
  <si>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</si>
  <si>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</si>
  <si>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</si>
  <si>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</si>
  <si>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</si>
  <si>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</si>
  <si>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</si>
  <si>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</si>
  <si>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</si>
  <si>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</si>
  <si>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</si>
  <si>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</si>
  <si>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</si>
  <si>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</si>
  <si>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</si>
  <si>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</si>
  <si>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</si>
  <si>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</si>
  <si>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</si>
  <si>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</si>
  <si>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</si>
  <si>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</si>
  <si>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</si>
  <si>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</si>
  <si>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</si>
  <si>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</si>
  <si>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</si>
  <si>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</si>
  <si>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</si>
  <si>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</si>
  <si>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</si>
  <si>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</si>
  <si>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</si>
  <si>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</si>
  <si>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</si>
  <si>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</si>
  <si>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</si>
  <si>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</si>
  <si>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</si>
  <si>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</si>
  <si>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</si>
  <si>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</si>
  <si>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</si>
  <si>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</si>
  <si>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</si>
  <si>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</si>
  <si>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</si>
  <si>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</si>
  <si>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</si>
  <si>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</si>
  <si>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</si>
  <si>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</si>
  <si>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</si>
  <si>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</si>
  <si>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</si>
  <si>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</si>
  <si>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</si>
  <si>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</si>
  <si>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</si>
  <si>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</si>
  <si>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</si>
  <si>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</si>
  <si>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</si>
  <si>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</si>
  <si>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</si>
  <si>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</si>
  <si>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</si>
  <si>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06 1 04 40604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</si>
  <si>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</si>
  <si>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</si>
  <si>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</si>
  <si>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</si>
  <si>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</si>
  <si>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</si>
  <si>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</si>
  <si>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</si>
  <si>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</si>
  <si>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</si>
  <si>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</si>
  <si>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</si>
  <si>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</si>
  <si>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</si>
  <si>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</si>
  <si>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</si>
  <si>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</si>
  <si>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</si>
  <si>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</si>
  <si>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</si>
  <si>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</si>
  <si>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</si>
  <si>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</si>
  <si>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</si>
  <si>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</si>
  <si>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</si>
  <si>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</si>
  <si>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Охрана объектов растительного и животного мира и среды их обитания</t>
  </si>
  <si>
    <t>0603</t>
  </si>
  <si>
    <t>Основное мероприятие "Природоохранные мероприятия"</t>
  </si>
  <si>
    <t>12 0 02 00000</t>
  </si>
  <si>
    <t>Ликвидация мест несанкционированного размещения отходов</t>
  </si>
  <si>
    <t>12 0 02 40790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</si>
  <si>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</si>
  <si>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</si>
  <si>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</si>
  <si>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</si>
  <si>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</si>
  <si>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</si>
  <si>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</si>
  <si>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</si>
  <si>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</si>
  <si>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</si>
  <si>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</si>
  <si>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</si>
  <si>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</si>
  <si>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</si>
  <si>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</si>
  <si>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</si>
  <si>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Основное мероприятие «Создание условий для организации досуга и обеспечения жителей района услугами организаций культуры»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</si>
  <si>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</si>
  <si>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</si>
  <si>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</si>
  <si>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</si>
  <si>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</si>
  <si>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</si>
  <si>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</si>
  <si>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</si>
  <si>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</si>
  <si>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</si>
  <si>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</si>
  <si>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</si>
  <si>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</si>
  <si>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</si>
  <si>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</si>
  <si>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</si>
  <si>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</si>
  <si>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</si>
  <si>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</si>
  <si>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</si>
  <si>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</si>
  <si>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</si>
  <si>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Приобретение памятных подарков ветеранам Великой Отечественной войны в связи с празднованием Дня Победы в Великой Отечественной войне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</si>
  <si>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</si>
  <si>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</si>
  <si>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</si>
  <si>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</si>
  <si>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</si>
  <si>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</si>
  <si>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</si>
  <si>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</si>
  <si>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</si>
  <si>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</si>
  <si>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08 0 01 L4970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</si>
  <si>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</si>
  <si>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</si>
  <si>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</si>
  <si>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</si>
  <si>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</si>
  <si>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</si>
  <si>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</si>
  <si>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</si>
  <si>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</si>
  <si>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</si>
  <si>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</si>
  <si>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</si>
  <si>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</si>
  <si>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Проведение спортивных соревнований на разных уровнях района, области и России, включающих в себя обеспечение участников питанием, проживанием и транспортных услуг, приобретение призов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</si>
  <si>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</si>
  <si>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</si>
  <si>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</si>
  <si>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</si>
  <si>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09 0 04 40750</t>
  </si>
  <si>
    <t>Контрольно-счетная палата Благовещенского округа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</si>
  <si>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</si>
  <si>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</si>
  <si>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</si>
  <si>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</si>
  <si>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</si>
  <si>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Благовещенский районный Совет народных депутатов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</si>
  <si>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</si>
  <si>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</si>
  <si>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</si>
  <si>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</si>
  <si>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</si>
  <si>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</si>
  <si>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</si>
  <si>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Социальная поддержка почетным гражданам Благовещенского района</t>
  </si>
  <si>
    <t>01 0 02 40011</t>
  </si>
  <si>
    <t>Управление по делам молодежи, культуры и спорта администрации Благовещенского муниципального округа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</si>
  <si>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</si>
  <si>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</si>
  <si>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</si>
  <si>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</si>
  <si>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</si>
  <si>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</si>
  <si>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</si>
  <si>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</si>
  <si>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</si>
  <si>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</si>
  <si>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</si>
  <si>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</si>
  <si>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</si>
  <si>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</si>
  <si>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r>
      <t xml:space="preserve">Ведомственная структура расходов Благовещенского муниципального округа  на 2023 год (по главным распорядителям средств </t>
    </r>
    <r>
      <rPr>
        <b/>
        <sz val="14"/>
        <color rgb="FFFF0000"/>
        <rFont val="Times New Roman"/>
        <family val="1"/>
        <charset val="204"/>
      </rPr>
      <t xml:space="preserve">районного </t>
    </r>
    <r>
      <rPr>
        <b/>
        <sz val="14"/>
        <rFont val="Times New Roman"/>
        <family val="1"/>
        <charset val="204"/>
      </rPr>
      <t xml:space="preserve">бюджета, разделам, подразделам и целевым статьям (муниципальным программам и непрограммным направлениям деятельности), группам видов расходов классификации расходов </t>
    </r>
    <r>
      <rPr>
        <b/>
        <sz val="14"/>
        <color rgb="FFFF0000"/>
        <rFont val="Times New Roman"/>
        <family val="1"/>
        <charset val="204"/>
      </rPr>
      <t xml:space="preserve">районного </t>
    </r>
    <r>
      <rPr>
        <b/>
        <sz val="14"/>
        <rFont val="Times New Roman"/>
        <family val="1"/>
        <charset val="204"/>
      </rPr>
      <t>бюджета)</t>
    </r>
  </si>
  <si>
    <t>ВСЕГО   РАСХОДОВ</t>
  </si>
  <si>
    <t>район</t>
  </si>
  <si>
    <t>обл</t>
  </si>
  <si>
    <t>доля софин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</si>
  <si>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</si>
  <si>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</si>
  <si>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</si>
  <si>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</si>
  <si>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</si>
  <si>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</si>
  <si>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</si>
  <si>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</si>
  <si>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</si>
  <si>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</si>
  <si>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</si>
  <si>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</si>
  <si>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</si>
  <si>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</si>
  <si>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</si>
  <si>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</si>
  <si>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</si>
  <si>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</si>
  <si>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r>
      <rPr>
        <b/>
        <sz val="10"/>
        <rFont val="Times New Roman"/>
        <family val="1"/>
        <charset val="204"/>
      </rPr>
      <t>Подпрограмма</t>
    </r>
    <r>
      <rPr>
        <sz val="10"/>
        <rFont val="Times New Roman"/>
        <family val="1"/>
        <charset val="204"/>
      </rPr>
      <t xml:space="preserve">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  </r>
  </si>
  <si>
    <t>200</t>
  </si>
  <si>
    <t xml:space="preserve">Закупка товаров, работ и услуг для обеспечения государственных (муниципальных) нужд
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</si>
  <si>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</si>
  <si>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</si>
  <si>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</si>
  <si>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</si>
  <si>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</si>
  <si>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</si>
  <si>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</si>
  <si>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</si>
  <si>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</si>
  <si>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 (выполнение работ)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</si>
  <si>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</si>
  <si>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</si>
  <si>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</si>
  <si>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</si>
  <si>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условные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</si>
  <si>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</si>
  <si>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</si>
  <si>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</si>
  <si>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</si>
  <si>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</si>
  <si>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Совет народных депутатов Благовещенского муниципального округа Амурской области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</si>
  <si>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</si>
  <si>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Социальная поддержка лиц, удостоенных звания «Почетный гражданин»</t>
  </si>
  <si>
    <t>непрограмм</t>
  </si>
  <si>
    <t>программы</t>
  </si>
  <si>
    <r>
      <t xml:space="preserve">Ведомственная структура расходов Благовещенского муниципального округа  на 2023 год (по главным распорядителям средств </t>
    </r>
    <r>
      <rPr>
        <sz val="14"/>
        <color rgb="FFFF0000"/>
        <rFont val="Times New Roman"/>
        <family val="1"/>
        <charset val="204"/>
      </rPr>
      <t xml:space="preserve">районного </t>
    </r>
    <r>
      <rPr>
        <sz val="14"/>
        <rFont val="Times New Roman"/>
        <family val="1"/>
        <charset val="204"/>
      </rPr>
      <t xml:space="preserve">бюджета, разделам, подразделам и целевым статьям (муниципальным программам и непрограммным направлениям деятельности), группам видов расходов классификации расходов </t>
    </r>
    <r>
      <rPr>
        <sz val="14"/>
        <color rgb="FFFF0000"/>
        <rFont val="Times New Roman"/>
        <family val="1"/>
        <charset val="204"/>
      </rPr>
      <t xml:space="preserve">районного </t>
    </r>
    <r>
      <rPr>
        <sz val="14"/>
        <rFont val="Times New Roman"/>
        <family val="1"/>
        <charset val="204"/>
      </rPr>
      <t>бюджета)</t>
    </r>
  </si>
  <si>
    <t>8</t>
  </si>
  <si>
    <t>16</t>
  </si>
  <si>
    <t>Приложение 9</t>
  </si>
  <si>
    <t>Муниципальный конкурс «Учитель года»</t>
  </si>
  <si>
    <t>от __________________ № _____</t>
  </si>
  <si>
    <t>Ведомственная структура расходов бюджета муниципального округа на 2023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</si>
  <si>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публичные</t>
  </si>
  <si>
    <t>кроме</t>
  </si>
  <si>
    <t>320</t>
  </si>
  <si>
    <t>Муниципальная программа «Развитие муниципальной службы в Благовещенском муниципальном округе»</t>
  </si>
  <si>
    <t>УПРАВЛЕНИЕ ИМУЩЕСТВЕННЫХ И ЗЕМЕЛЬНЫХ ОТНОШЕНИЙ АДМИНИСТРАЦИИ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</si>
  <si>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</si>
  <si>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ОКРУГА</t>
  </si>
  <si>
    <t>АДМИНИСТРАЦИЯ БЛАГОВЕЩЕНСКОГО ОКРУГА</t>
  </si>
  <si>
    <t>КОНТРОЛЬНО-СЧЕТНАЯ ПАЛАТА БЛАГОВЕЩЕНСКОГО ОКРУГА</t>
  </si>
  <si>
    <t>СОВЕТ НАРОДНЫХ ДЕПУТАТОВ БЛАГОВЕЩЕНСКОГО МУНИЦИПАЛЬНОГО ОКРУГА АМУРСКОЙ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</si>
</sst>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justify" vertical="center"/>
    </xf>
    <xf numFmtId="0" fontId="6" fillId="2" borderId="2" xfId="0" applyFont="1" applyFill="1" applyBorder="1"/>
    <xf numFmtId="49" fontId="6" fillId="2" borderId="2" xfId="0" applyNumberFormat="1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/>
    </xf>
    <xf numFmtId="0" fontId="6" fillId="2" borderId="2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left" wrapText="1"/>
    </xf>
    <xf numFmtId="49" fontId="7" fillId="2" borderId="2" xfId="0" applyNumberFormat="1" applyFont="1" applyFill="1" applyBorder="1"/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wrapText="1"/>
    </xf>
    <xf numFmtId="49" fontId="6" fillId="2" borderId="2" xfId="0" applyNumberFormat="1" applyFont="1" applyFill="1" applyBorder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0" fontId="1" fillId="0" borderId="0" xfId="0" applyFont="1"/>
    <xf numFmtId="0" fontId="0" fillId="2" borderId="0" xfId="0" applyFont="1" applyFill="1"/>
    <xf numFmtId="49" fontId="10" fillId="2" borderId="0" xfId="0" applyNumberFormat="1" applyFont="1" applyFill="1"/>
    <xf numFmtId="49" fontId="0" fillId="2" borderId="0" xfId="0" applyNumberFormat="1" applyFont="1" applyFill="1"/>
    <xf numFmtId="0" fontId="11" fillId="2" borderId="2" xfId="0" applyFont="1" applyFill="1" applyBorder="1" applyAlignment="1">
      <alignment horizontal="justify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justify" vertical="center" wrapText="1"/>
    </xf>
    <xf numFmtId="49" fontId="4" fillId="5" borderId="2" xfId="0" applyNumberFormat="1" applyFont="1" applyFill="1" applyBorder="1" applyAlignment="1">
      <alignment horizontal="center" wrapText="1"/>
    </xf>
    <xf numFmtId="0" fontId="0" fillId="2" borderId="2" xfId="0" applyFont="1" applyFill="1" applyBorder="1"/>
    <xf numFmtId="49" fontId="10" fillId="2" borderId="2" xfId="0" applyNumberFormat="1" applyFont="1" applyFill="1" applyBorder="1"/>
    <xf numFmtId="49" fontId="0" fillId="2" borderId="2" xfId="0" applyNumberFormat="1" applyFont="1" applyFill="1" applyBorder="1"/>
    <xf numFmtId="0" fontId="4" fillId="6" borderId="2" xfId="0" applyFont="1" applyFill="1" applyBorder="1" applyAlignment="1">
      <alignment horizontal="left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justify" vertical="center" wrapText="1"/>
    </xf>
    <xf numFmtId="0" fontId="4" fillId="7" borderId="2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justify" vertical="center" wrapText="1"/>
    </xf>
    <xf numFmtId="0" fontId="4" fillId="7" borderId="2" xfId="0" applyFont="1" applyFill="1" applyBorder="1" applyAlignment="1">
      <alignment wrapText="1"/>
    </xf>
    <xf numFmtId="0" fontId="4" fillId="7" borderId="2" xfId="0" applyFont="1" applyFill="1" applyBorder="1"/>
    <xf numFmtId="0" fontId="4" fillId="7" borderId="2" xfId="0" applyFont="1" applyFill="1" applyBorder="1" applyAlignment="1">
      <alignment vertical="center" wrapText="1"/>
    </xf>
    <xf numFmtId="0" fontId="18" fillId="0" borderId="0" xfId="0" applyFont="1"/>
    <xf numFmtId="4" fontId="12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9" fillId="0" borderId="0" xfId="0" applyFont="1"/>
    <xf numFmtId="4" fontId="12" fillId="2" borderId="3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20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4" fontId="2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4" fontId="22" fillId="2" borderId="0" xfId="0" applyNumberFormat="1" applyFont="1" applyFill="1" applyBorder="1" applyAlignment="1">
      <alignment horizontal="center" vertical="center"/>
    </xf>
    <xf numFmtId="4" fontId="22" fillId="2" borderId="7" xfId="0" applyNumberFormat="1" applyFont="1" applyFill="1" applyBorder="1" applyAlignment="1">
      <alignment horizontal="center" vertical="center"/>
    </xf>
    <xf numFmtId="4" fontId="22" fillId="2" borderId="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0" fontId="3" fillId="2" borderId="0" xfId="0" applyFont="1" applyFill="1"/>
    <xf numFmtId="4" fontId="12" fillId="2" borderId="3" xfId="0" applyNumberFormat="1" applyFont="1" applyFill="1" applyBorder="1" applyAlignment="1">
      <alignment horizontal="center" vertical="center"/>
    </xf>
    <xf numFmtId="0" fontId="12" fillId="2" borderId="0" xfId="0" applyFont="1" applyFill="1"/>
    <xf numFmtId="4" fontId="3" fillId="4" borderId="3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justify" vertical="center" wrapText="1"/>
    </xf>
    <xf numFmtId="0" fontId="4" fillId="8" borderId="2" xfId="0" applyFont="1" applyFill="1" applyBorder="1" applyAlignment="1">
      <alignment horizontal="justify" vertical="center"/>
    </xf>
    <xf numFmtId="49" fontId="13" fillId="8" borderId="2" xfId="0" applyNumberFormat="1" applyFont="1" applyFill="1" applyBorder="1"/>
    <xf numFmtId="0" fontId="4" fillId="8" borderId="2" xfId="0" applyFont="1" applyFill="1" applyBorder="1" applyAlignment="1">
      <alignment horizontal="justify"/>
    </xf>
    <xf numFmtId="0" fontId="4" fillId="8" borderId="2" xfId="0" applyFont="1" applyFill="1" applyBorder="1" applyAlignment="1">
      <alignment wrapText="1"/>
    </xf>
    <xf numFmtId="3" fontId="3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wrapText="1"/>
    </xf>
    <xf numFmtId="3" fontId="4" fillId="5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 wrapText="1"/>
    </xf>
    <xf numFmtId="3" fontId="4" fillId="7" borderId="2" xfId="0" applyNumberFormat="1" applyFont="1" applyFill="1" applyBorder="1" applyAlignment="1">
      <alignment horizontal="center" vertical="center" wrapText="1"/>
    </xf>
    <xf numFmtId="3" fontId="4" fillId="8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/>
    <xf numFmtId="3" fontId="0" fillId="2" borderId="0" xfId="0" applyNumberFormat="1" applyFont="1" applyFill="1"/>
    <xf numFmtId="3" fontId="6" fillId="2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3" fontId="5" fillId="7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4" fontId="3" fillId="2" borderId="2" xfId="0" applyNumberFormat="1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center" vertical="center" wrapText="1"/>
    </xf>
    <xf numFmtId="3" fontId="17" fillId="6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justify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/>
    </xf>
    <xf numFmtId="3" fontId="0" fillId="0" borderId="0" xfId="0" applyNumberFormat="1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wrapText="1"/>
    </xf>
    <xf numFmtId="49" fontId="2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horizontal="left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8" fillId="0" borderId="0" xfId="0" applyFont="1" applyFill="1"/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vertical="center"/>
    </xf>
    <xf numFmtId="49" fontId="6" fillId="0" borderId="2" xfId="0" applyNumberFormat="1" applyFont="1" applyFill="1" applyBorder="1" applyAlignment="1">
      <alignment wrapText="1"/>
    </xf>
    <xf numFmtId="3" fontId="1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/>
    </xf>
    <xf numFmtId="0" fontId="6" fillId="0" borderId="2" xfId="0" applyFont="1" applyFill="1" applyBorder="1"/>
    <xf numFmtId="0" fontId="26" fillId="0" borderId="2" xfId="0" applyFont="1" applyFill="1" applyBorder="1" applyAlignment="1">
      <alignment horizontal="justify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wrapText="1"/>
    </xf>
    <xf numFmtId="0" fontId="0" fillId="0" borderId="2" xfId="0" applyFont="1" applyFill="1" applyBorder="1"/>
    <xf numFmtId="49" fontId="10" fillId="0" borderId="2" xfId="0" applyNumberFormat="1" applyFont="1" applyFill="1" applyBorder="1"/>
    <xf numFmtId="49" fontId="0" fillId="0" borderId="2" xfId="0" applyNumberFormat="1" applyFont="1" applyFill="1" applyBorder="1"/>
    <xf numFmtId="49" fontId="10" fillId="0" borderId="0" xfId="0" applyNumberFormat="1" applyFont="1" applyFill="1"/>
    <xf numFmtId="49" fontId="0" fillId="0" borderId="0" xfId="0" applyNumberFormat="1" applyFont="1" applyFill="1"/>
    <xf numFmtId="3" fontId="10" fillId="0" borderId="0" xfId="0" applyNumberFormat="1" applyFont="1" applyFill="1"/>
    <xf numFmtId="3" fontId="27" fillId="2" borderId="0" xfId="0" applyNumberFormat="1" applyFont="1" applyFill="1"/>
    <xf numFmtId="3" fontId="28" fillId="2" borderId="0" xfId="0" applyNumberFormat="1" applyFont="1" applyFill="1"/>
    <xf numFmtId="3" fontId="29" fillId="2" borderId="0" xfId="0" applyNumberFormat="1" applyFont="1" applyFill="1"/>
    <xf numFmtId="0" fontId="3" fillId="2" borderId="0" xfId="0" applyFont="1" applyFill="1" applyAlignment="1">
      <alignment horizontal="left"/>
    </xf>
    <xf numFmtId="0" fontId="27" fillId="2" borderId="2" xfId="0" applyFont="1" applyFill="1" applyBorder="1"/>
    <xf numFmtId="49" fontId="28" fillId="2" borderId="2" xfId="0" applyNumberFormat="1" applyFont="1" applyFill="1" applyBorder="1"/>
    <xf numFmtId="49" fontId="27" fillId="2" borderId="2" xfId="0" applyNumberFormat="1" applyFont="1" applyFill="1" applyBorder="1"/>
    <xf numFmtId="0" fontId="27" fillId="2" borderId="0" xfId="0" applyFont="1" applyFill="1"/>
    <xf numFmtId="49" fontId="28" fillId="2" borderId="0" xfId="0" applyNumberFormat="1" applyFont="1" applyFill="1"/>
    <xf numFmtId="49" fontId="27" fillId="2" borderId="0" xfId="0" applyNumberFormat="1" applyFont="1" applyFill="1"/>
    <xf numFmtId="0" fontId="32" fillId="2" borderId="0" xfId="0" applyFont="1" applyFill="1"/>
    <xf numFmtId="3" fontId="31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15" fillId="3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15" fillId="2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30" fillId="2" borderId="2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/>
    </xf>
    <xf numFmtId="49" fontId="13" fillId="2" borderId="2" xfId="0" applyNumberFormat="1" applyFont="1" applyFill="1" applyBorder="1"/>
    <xf numFmtId="0" fontId="30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9" fillId="2" borderId="0" xfId="0" applyFont="1" applyFill="1"/>
    <xf numFmtId="1" fontId="27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99FF99"/>
      <color rgb="FFFFFF99"/>
      <color rgb="FF0066FF"/>
      <color rgb="FFCCFF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%20&#1087;&#1088;&#1086;&#1075;&#1088;&#1072;&#1084;&#1084;&#1099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ы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39"/>
  <sheetViews>
    <sheetView view="pageBreakPreview" topLeftCell="A727" zoomScale="120" zoomScaleNormal="120" zoomScaleSheetLayoutView="120" workbookViewId="0">
      <selection activeCell="J736" sqref="J736"/>
    </sheetView>
  </sheetViews>
  <sheetFormatPr defaultRowHeight="15" x14ac:dyDescent="0.25"/>
  <cols>
    <col min="1" max="1" width="60.85546875" style="41" customWidth="1"/>
    <col min="2" max="2" width="7.140625" style="41" customWidth="1"/>
    <col min="3" max="3" width="7.140625" style="42" customWidth="1"/>
    <col min="4" max="4" width="7.5703125" style="43" customWidth="1"/>
    <col min="5" max="5" width="12.42578125" style="43" customWidth="1"/>
    <col min="6" max="6" width="7.7109375" style="43" customWidth="1"/>
    <col min="7" max="7" width="10.85546875" style="107" customWidth="1"/>
    <col min="8" max="8" width="10.7109375" style="107" customWidth="1"/>
    <col min="9" max="9" width="12.140625" style="107" customWidth="1"/>
    <col min="10" max="10" width="9.42578125" style="112" customWidth="1"/>
    <col min="11" max="11" width="11.140625" style="62" customWidth="1"/>
    <col min="12" max="12" width="7" style="112" customWidth="1"/>
    <col min="13" max="13" width="10.5703125" style="62" customWidth="1"/>
    <col min="14" max="14" width="11.7109375" style="62" bestFit="1" customWidth="1"/>
    <col min="15" max="15" width="9.28515625" style="62" bestFit="1" customWidth="1"/>
    <col min="16" max="16" width="11.28515625" style="62" bestFit="1" customWidth="1"/>
    <col min="17" max="17" width="11.7109375" style="62" bestFit="1" customWidth="1"/>
    <col min="18" max="18" width="9.28515625" style="62" bestFit="1" customWidth="1"/>
    <col min="19" max="23" width="9.140625" style="62"/>
  </cols>
  <sheetData>
    <row r="1" spans="1:23" ht="17.25" customHeight="1" x14ac:dyDescent="0.25">
      <c r="A1" s="1"/>
      <c r="B1" s="2"/>
      <c r="C1" s="37"/>
      <c r="D1" s="25"/>
      <c r="E1" s="28"/>
      <c r="F1" s="185" t="s">
        <v>0</v>
      </c>
      <c r="G1" s="185"/>
    </row>
    <row r="2" spans="1:23" ht="47.25" customHeight="1" x14ac:dyDescent="0.25">
      <c r="A2" s="1"/>
      <c r="B2" s="2"/>
      <c r="C2" s="37"/>
      <c r="D2" s="25"/>
      <c r="E2" s="29"/>
      <c r="F2" s="186" t="s">
        <v>1</v>
      </c>
      <c r="G2" s="186"/>
    </row>
    <row r="3" spans="1:23" ht="12.75" customHeight="1" x14ac:dyDescent="0.25">
      <c r="A3" s="1"/>
      <c r="B3" s="2"/>
      <c r="C3" s="37"/>
      <c r="D3" s="25"/>
      <c r="E3" s="28"/>
      <c r="F3" s="185" t="s">
        <v>2</v>
      </c>
      <c r="G3" s="185"/>
    </row>
    <row r="4" spans="1:23" ht="16.5" customHeight="1" x14ac:dyDescent="0.25">
      <c r="A4" s="1"/>
      <c r="B4" s="2"/>
      <c r="C4" s="37"/>
      <c r="D4" s="25"/>
      <c r="E4" s="28"/>
      <c r="F4" s="3"/>
      <c r="G4" s="97"/>
    </row>
    <row r="5" spans="1:23" x14ac:dyDescent="0.25">
      <c r="A5" s="4"/>
      <c r="B5" s="5"/>
      <c r="C5" s="38"/>
      <c r="D5" s="26"/>
      <c r="E5" s="30"/>
      <c r="F5" s="30"/>
      <c r="G5" s="98"/>
    </row>
    <row r="6" spans="1:23" ht="75.75" customHeight="1" x14ac:dyDescent="0.3">
      <c r="A6" s="187" t="s">
        <v>594</v>
      </c>
      <c r="B6" s="187"/>
      <c r="C6" s="187"/>
      <c r="D6" s="187"/>
      <c r="E6" s="187"/>
      <c r="F6" s="187"/>
      <c r="G6" s="187"/>
    </row>
    <row r="7" spans="1:23" x14ac:dyDescent="0.25">
      <c r="A7" s="6"/>
      <c r="B7" s="7"/>
      <c r="C7" s="39"/>
      <c r="D7" s="27"/>
      <c r="E7" s="31"/>
      <c r="F7" s="188" t="s">
        <v>3</v>
      </c>
      <c r="G7" s="188"/>
    </row>
    <row r="8" spans="1:23" ht="23.25" customHeight="1" x14ac:dyDescent="0.25">
      <c r="A8" s="8"/>
      <c r="B8" s="9" t="s">
        <v>4</v>
      </c>
      <c r="C8" s="13" t="s">
        <v>5</v>
      </c>
      <c r="D8" s="10" t="s">
        <v>6</v>
      </c>
      <c r="E8" s="10" t="s">
        <v>7</v>
      </c>
      <c r="F8" s="10" t="s">
        <v>8</v>
      </c>
      <c r="G8" s="11" t="s">
        <v>593</v>
      </c>
      <c r="H8" s="11">
        <v>2024</v>
      </c>
      <c r="I8" s="11">
        <v>2025</v>
      </c>
    </row>
    <row r="9" spans="1:23" s="40" customFormat="1" ht="25.5" x14ac:dyDescent="0.25">
      <c r="A9" s="45" t="s">
        <v>9</v>
      </c>
      <c r="B9" s="46" t="s">
        <v>10</v>
      </c>
      <c r="C9" s="46"/>
      <c r="D9" s="46"/>
      <c r="E9" s="46"/>
      <c r="F9" s="46"/>
      <c r="G9" s="99">
        <f>G10+G34+G54+G41</f>
        <v>26197</v>
      </c>
      <c r="H9" s="99">
        <f>H10+H34+H54+H41</f>
        <v>25815</v>
      </c>
      <c r="I9" s="99">
        <f>I10+I34+I54+I41</f>
        <v>16270</v>
      </c>
      <c r="J9" s="63" t="s">
        <v>596</v>
      </c>
      <c r="K9" s="64" t="s">
        <v>597</v>
      </c>
      <c r="L9" s="65" t="s">
        <v>598</v>
      </c>
      <c r="M9" s="66" t="s">
        <v>596</v>
      </c>
      <c r="N9" s="64" t="s">
        <v>597</v>
      </c>
      <c r="O9" s="65" t="s">
        <v>598</v>
      </c>
      <c r="P9" s="66" t="s">
        <v>596</v>
      </c>
      <c r="Q9" s="64" t="s">
        <v>597</v>
      </c>
      <c r="R9" s="65" t="s">
        <v>598</v>
      </c>
      <c r="S9" s="67"/>
      <c r="T9" s="67"/>
      <c r="U9" s="67"/>
      <c r="V9" s="67"/>
      <c r="W9" s="67"/>
    </row>
    <row r="10" spans="1:23" x14ac:dyDescent="0.25">
      <c r="A10" s="53" t="s">
        <v>11</v>
      </c>
      <c r="B10" s="54" t="s">
        <v>10</v>
      </c>
      <c r="C10" s="54" t="s">
        <v>12</v>
      </c>
      <c r="D10" s="54"/>
      <c r="E10" s="54"/>
      <c r="F10" s="54"/>
      <c r="G10" s="100">
        <f>G11</f>
        <v>9730</v>
      </c>
      <c r="H10" s="100">
        <f t="shared" ref="H10:I15" si="0">H11</f>
        <v>9548</v>
      </c>
      <c r="I10" s="100">
        <f t="shared" si="0"/>
        <v>10632</v>
      </c>
      <c r="J10" s="68"/>
      <c r="K10" s="69"/>
      <c r="L10" s="70"/>
      <c r="M10" s="71"/>
      <c r="N10" s="69"/>
      <c r="O10" s="70"/>
      <c r="P10" s="71"/>
      <c r="Q10" s="69"/>
      <c r="R10" s="70"/>
    </row>
    <row r="11" spans="1:23" x14ac:dyDescent="0.25">
      <c r="A11" s="56" t="s">
        <v>13</v>
      </c>
      <c r="B11" s="57" t="s">
        <v>10</v>
      </c>
      <c r="C11" s="57" t="s">
        <v>12</v>
      </c>
      <c r="D11" s="57" t="s">
        <v>14</v>
      </c>
      <c r="E11" s="57"/>
      <c r="F11" s="57"/>
      <c r="G11" s="101">
        <f>G12+G17</f>
        <v>9730</v>
      </c>
      <c r="H11" s="101">
        <f t="shared" ref="H11:I11" si="1">H12+H17</f>
        <v>9548</v>
      </c>
      <c r="I11" s="101">
        <f t="shared" si="1"/>
        <v>10632</v>
      </c>
      <c r="J11" s="68"/>
      <c r="K11" s="69"/>
      <c r="L11" s="70"/>
      <c r="M11" s="71"/>
      <c r="N11" s="69"/>
      <c r="O11" s="70"/>
      <c r="P11" s="71"/>
      <c r="Q11" s="69"/>
      <c r="R11" s="70"/>
    </row>
    <row r="12" spans="1:23" ht="39.75" customHeight="1" x14ac:dyDescent="0.25">
      <c r="A12" s="90" t="s">
        <v>15</v>
      </c>
      <c r="B12" s="91" t="s">
        <v>10</v>
      </c>
      <c r="C12" s="91" t="s">
        <v>12</v>
      </c>
      <c r="D12" s="91" t="s">
        <v>14</v>
      </c>
      <c r="E12" s="91" t="s">
        <v>16</v>
      </c>
      <c r="F12" s="91"/>
      <c r="G12" s="102">
        <f>G13</f>
        <v>82</v>
      </c>
      <c r="H12" s="102">
        <f t="shared" si="0"/>
        <v>82</v>
      </c>
      <c r="I12" s="102">
        <f t="shared" si="0"/>
        <v>16</v>
      </c>
      <c r="J12" s="68"/>
      <c r="K12" s="69"/>
      <c r="L12" s="70"/>
      <c r="M12" s="71"/>
      <c r="N12" s="69"/>
      <c r="O12" s="70"/>
      <c r="P12" s="71"/>
      <c r="Q12" s="69"/>
      <c r="R12" s="70"/>
    </row>
    <row r="13" spans="1:23" ht="39.75" customHeight="1" x14ac:dyDescent="0.25">
      <c r="A13" s="15" t="s">
        <v>17</v>
      </c>
      <c r="B13" s="13" t="s">
        <v>10</v>
      </c>
      <c r="C13" s="13" t="s">
        <v>12</v>
      </c>
      <c r="D13" s="13" t="s">
        <v>14</v>
      </c>
      <c r="E13" s="13" t="s">
        <v>18</v>
      </c>
      <c r="F13" s="13"/>
      <c r="G13" s="103">
        <f>G14</f>
        <v>82</v>
      </c>
      <c r="H13" s="103">
        <f t="shared" si="0"/>
        <v>82</v>
      </c>
      <c r="I13" s="103">
        <f t="shared" si="0"/>
        <v>16</v>
      </c>
      <c r="J13" s="68"/>
      <c r="K13" s="69"/>
      <c r="L13" s="70"/>
      <c r="M13" s="71"/>
      <c r="N13" s="69"/>
      <c r="O13" s="70"/>
      <c r="P13" s="71"/>
      <c r="Q13" s="69"/>
      <c r="R13" s="70"/>
    </row>
    <row r="14" spans="1:23" ht="51" x14ac:dyDescent="0.25">
      <c r="A14" s="15" t="s">
        <v>19</v>
      </c>
      <c r="B14" s="13" t="s">
        <v>10</v>
      </c>
      <c r="C14" s="13" t="s">
        <v>12</v>
      </c>
      <c r="D14" s="13" t="s">
        <v>14</v>
      </c>
      <c r="E14" s="13" t="s">
        <v>20</v>
      </c>
      <c r="F14" s="13"/>
      <c r="G14" s="103">
        <f>G15</f>
        <v>82</v>
      </c>
      <c r="H14" s="103">
        <f t="shared" si="0"/>
        <v>82</v>
      </c>
      <c r="I14" s="103">
        <f t="shared" si="0"/>
        <v>16</v>
      </c>
      <c r="J14" s="72"/>
      <c r="K14" s="69"/>
      <c r="L14" s="70"/>
      <c r="M14" s="71"/>
      <c r="N14" s="69"/>
      <c r="O14" s="70"/>
      <c r="P14" s="71"/>
      <c r="Q14" s="69"/>
      <c r="R14" s="70"/>
    </row>
    <row r="15" spans="1:23" ht="51" x14ac:dyDescent="0.25">
      <c r="A15" s="14" t="s">
        <v>21</v>
      </c>
      <c r="B15" s="13" t="s">
        <v>10</v>
      </c>
      <c r="C15" s="13" t="s">
        <v>12</v>
      </c>
      <c r="D15" s="13" t="s">
        <v>14</v>
      </c>
      <c r="E15" s="13" t="s">
        <v>22</v>
      </c>
      <c r="F15" s="13"/>
      <c r="G15" s="103">
        <f>G16</f>
        <v>82</v>
      </c>
      <c r="H15" s="103">
        <f t="shared" si="0"/>
        <v>82</v>
      </c>
      <c r="I15" s="103">
        <f t="shared" si="0"/>
        <v>16</v>
      </c>
      <c r="J15" s="73"/>
      <c r="K15" s="69"/>
      <c r="L15" s="70"/>
      <c r="M15" s="71"/>
      <c r="N15" s="69"/>
      <c r="O15" s="70"/>
      <c r="P15" s="71"/>
      <c r="Q15" s="69"/>
      <c r="R15" s="70"/>
    </row>
    <row r="16" spans="1:23" ht="25.5" x14ac:dyDescent="0.25">
      <c r="A16" s="14" t="s">
        <v>620</v>
      </c>
      <c r="B16" s="13" t="s">
        <v>10</v>
      </c>
      <c r="C16" s="13" t="s">
        <v>12</v>
      </c>
      <c r="D16" s="13" t="s">
        <v>14</v>
      </c>
      <c r="E16" s="13" t="s">
        <v>22</v>
      </c>
      <c r="F16" s="13" t="s">
        <v>618</v>
      </c>
      <c r="G16" s="103">
        <v>82</v>
      </c>
      <c r="H16" s="103">
        <v>82</v>
      </c>
      <c r="I16" s="103">
        <v>16</v>
      </c>
      <c r="J16" s="73"/>
      <c r="K16" s="69">
        <v>82100</v>
      </c>
      <c r="L16" s="70"/>
      <c r="M16" s="71"/>
      <c r="N16" s="69">
        <v>82100</v>
      </c>
      <c r="O16" s="70"/>
      <c r="P16" s="71"/>
      <c r="Q16" s="69">
        <v>16400</v>
      </c>
      <c r="R16" s="70"/>
    </row>
    <row r="17" spans="1:18" ht="38.25" customHeight="1" x14ac:dyDescent="0.25">
      <c r="A17" s="90" t="s">
        <v>24</v>
      </c>
      <c r="B17" s="91" t="s">
        <v>10</v>
      </c>
      <c r="C17" s="91" t="s">
        <v>12</v>
      </c>
      <c r="D17" s="91" t="s">
        <v>14</v>
      </c>
      <c r="E17" s="91" t="s">
        <v>25</v>
      </c>
      <c r="F17" s="91"/>
      <c r="G17" s="102">
        <f>G18+G24</f>
        <v>9648</v>
      </c>
      <c r="H17" s="102">
        <f t="shared" ref="H17:I17" si="2">H18+H24</f>
        <v>9466</v>
      </c>
      <c r="I17" s="102">
        <f t="shared" si="2"/>
        <v>10616</v>
      </c>
      <c r="J17" s="68"/>
      <c r="K17" s="69"/>
      <c r="L17" s="70"/>
      <c r="M17" s="71"/>
      <c r="N17" s="69"/>
      <c r="O17" s="70"/>
      <c r="P17" s="71"/>
      <c r="Q17" s="69"/>
      <c r="R17" s="70"/>
    </row>
    <row r="18" spans="1:18" ht="25.5" x14ac:dyDescent="0.25">
      <c r="A18" s="15" t="s">
        <v>26</v>
      </c>
      <c r="B18" s="13" t="s">
        <v>10</v>
      </c>
      <c r="C18" s="13" t="s">
        <v>12</v>
      </c>
      <c r="D18" s="13" t="s">
        <v>14</v>
      </c>
      <c r="E18" s="13" t="s">
        <v>27</v>
      </c>
      <c r="F18" s="13"/>
      <c r="G18" s="103">
        <f>G19</f>
        <v>282</v>
      </c>
      <c r="H18" s="103">
        <f t="shared" ref="H18:I18" si="3">H19</f>
        <v>100</v>
      </c>
      <c r="I18" s="103">
        <f t="shared" si="3"/>
        <v>282</v>
      </c>
      <c r="J18" s="68"/>
      <c r="K18" s="69"/>
      <c r="L18" s="70"/>
      <c r="M18" s="71"/>
      <c r="N18" s="69"/>
      <c r="O18" s="70"/>
      <c r="P18" s="71"/>
      <c r="Q18" s="69"/>
      <c r="R18" s="70"/>
    </row>
    <row r="19" spans="1:18" ht="25.5" x14ac:dyDescent="0.25">
      <c r="A19" s="15" t="s">
        <v>28</v>
      </c>
      <c r="B19" s="13" t="s">
        <v>10</v>
      </c>
      <c r="C19" s="13" t="s">
        <v>12</v>
      </c>
      <c r="D19" s="13" t="s">
        <v>14</v>
      </c>
      <c r="E19" s="13" t="s">
        <v>29</v>
      </c>
      <c r="F19" s="13"/>
      <c r="G19" s="103">
        <f>G20+G22</f>
        <v>282</v>
      </c>
      <c r="H19" s="103">
        <f t="shared" ref="H19:I19" si="4">H20+H22</f>
        <v>100</v>
      </c>
      <c r="I19" s="103">
        <f t="shared" si="4"/>
        <v>282</v>
      </c>
      <c r="J19" s="72"/>
      <c r="K19" s="69"/>
      <c r="L19" s="70"/>
      <c r="M19" s="71"/>
      <c r="N19" s="69"/>
      <c r="O19" s="70"/>
      <c r="P19" s="71"/>
      <c r="Q19" s="69"/>
      <c r="R19" s="70"/>
    </row>
    <row r="20" spans="1:18" ht="38.25" x14ac:dyDescent="0.25">
      <c r="A20" s="15" t="s">
        <v>30</v>
      </c>
      <c r="B20" s="13" t="s">
        <v>10</v>
      </c>
      <c r="C20" s="13" t="s">
        <v>12</v>
      </c>
      <c r="D20" s="13" t="s">
        <v>14</v>
      </c>
      <c r="E20" s="13" t="s">
        <v>31</v>
      </c>
      <c r="F20" s="13"/>
      <c r="G20" s="103">
        <f>G21</f>
        <v>0</v>
      </c>
      <c r="H20" s="103">
        <f t="shared" ref="H20:I20" si="5">H21</f>
        <v>0</v>
      </c>
      <c r="I20" s="103">
        <f t="shared" si="5"/>
        <v>0</v>
      </c>
      <c r="J20" s="73"/>
      <c r="K20" s="69"/>
      <c r="L20" s="70"/>
      <c r="M20" s="71"/>
      <c r="N20" s="69"/>
      <c r="O20" s="70"/>
      <c r="P20" s="71"/>
      <c r="Q20" s="69"/>
      <c r="R20" s="70"/>
    </row>
    <row r="21" spans="1:18" ht="38.25" x14ac:dyDescent="0.25">
      <c r="A21" s="15" t="s">
        <v>619</v>
      </c>
      <c r="B21" s="13" t="s">
        <v>10</v>
      </c>
      <c r="C21" s="13" t="s">
        <v>12</v>
      </c>
      <c r="D21" s="13" t="s">
        <v>14</v>
      </c>
      <c r="E21" s="13" t="s">
        <v>31</v>
      </c>
      <c r="F21" s="13" t="s">
        <v>618</v>
      </c>
      <c r="G21" s="103"/>
      <c r="H21" s="103"/>
      <c r="I21" s="103"/>
      <c r="J21" s="73"/>
      <c r="K21" s="69"/>
      <c r="L21" s="70"/>
      <c r="M21" s="71"/>
      <c r="N21" s="69"/>
      <c r="O21" s="70"/>
      <c r="P21" s="71"/>
      <c r="Q21" s="69"/>
      <c r="R21" s="70"/>
    </row>
    <row r="22" spans="1:18" x14ac:dyDescent="0.25">
      <c r="A22" s="15" t="s">
        <v>32</v>
      </c>
      <c r="B22" s="13" t="s">
        <v>10</v>
      </c>
      <c r="C22" s="13" t="s">
        <v>12</v>
      </c>
      <c r="D22" s="13" t="s">
        <v>14</v>
      </c>
      <c r="E22" s="13" t="s">
        <v>33</v>
      </c>
      <c r="F22" s="13"/>
      <c r="G22" s="103">
        <f>G23</f>
        <v>282</v>
      </c>
      <c r="H22" s="103">
        <f t="shared" ref="H22:I22" si="6">H23</f>
        <v>100</v>
      </c>
      <c r="I22" s="103">
        <f t="shared" si="6"/>
        <v>282</v>
      </c>
      <c r="J22" s="73"/>
      <c r="K22" s="69"/>
      <c r="L22" s="70"/>
      <c r="M22" s="71"/>
      <c r="N22" s="69"/>
      <c r="O22" s="70"/>
      <c r="P22" s="71"/>
      <c r="Q22" s="69"/>
      <c r="R22" s="70"/>
    </row>
    <row r="23" spans="1:18" ht="38.25" x14ac:dyDescent="0.25">
      <c r="A23" s="15" t="s">
        <v>619</v>
      </c>
      <c r="B23" s="13" t="s">
        <v>10</v>
      </c>
      <c r="C23" s="13" t="s">
        <v>12</v>
      </c>
      <c r="D23" s="13" t="s">
        <v>14</v>
      </c>
      <c r="E23" s="13" t="s">
        <v>33</v>
      </c>
      <c r="F23" s="13" t="s">
        <v>618</v>
      </c>
      <c r="G23" s="103">
        <v>282</v>
      </c>
      <c r="H23" s="103">
        <v>100</v>
      </c>
      <c r="I23" s="103">
        <v>282</v>
      </c>
      <c r="J23" s="73">
        <v>282000</v>
      </c>
      <c r="K23" s="69"/>
      <c r="L23" s="70"/>
      <c r="M23" s="73">
        <v>100000</v>
      </c>
      <c r="N23" s="69"/>
      <c r="O23" s="70"/>
      <c r="P23" s="73">
        <v>282000</v>
      </c>
      <c r="Q23" s="69"/>
      <c r="R23" s="70"/>
    </row>
    <row r="24" spans="1:18" ht="38.25" x14ac:dyDescent="0.25">
      <c r="A24" s="15" t="s">
        <v>34</v>
      </c>
      <c r="B24" s="13" t="s">
        <v>10</v>
      </c>
      <c r="C24" s="13" t="s">
        <v>12</v>
      </c>
      <c r="D24" s="13" t="s">
        <v>14</v>
      </c>
      <c r="E24" s="13" t="s">
        <v>35</v>
      </c>
      <c r="F24" s="13"/>
      <c r="G24" s="103">
        <f>G25</f>
        <v>9366</v>
      </c>
      <c r="H24" s="103">
        <f t="shared" ref="H24:I24" si="7">H25</f>
        <v>9366</v>
      </c>
      <c r="I24" s="103">
        <f t="shared" si="7"/>
        <v>10334</v>
      </c>
      <c r="J24" s="68"/>
      <c r="K24" s="69"/>
      <c r="L24" s="70"/>
      <c r="M24" s="71"/>
      <c r="N24" s="69"/>
      <c r="O24" s="70"/>
      <c r="P24" s="71"/>
      <c r="Q24" s="69"/>
      <c r="R24" s="70"/>
    </row>
    <row r="25" spans="1:18" ht="25.5" x14ac:dyDescent="0.25">
      <c r="A25" s="15" t="s">
        <v>36</v>
      </c>
      <c r="B25" s="13" t="s">
        <v>10</v>
      </c>
      <c r="C25" s="13" t="s">
        <v>12</v>
      </c>
      <c r="D25" s="13" t="s">
        <v>14</v>
      </c>
      <c r="E25" s="13" t="s">
        <v>37</v>
      </c>
      <c r="F25" s="13"/>
      <c r="G25" s="103">
        <f>G26+G31</f>
        <v>9366</v>
      </c>
      <c r="H25" s="103">
        <f t="shared" ref="H25:I25" si="8">H26+H31</f>
        <v>9366</v>
      </c>
      <c r="I25" s="103">
        <f t="shared" si="8"/>
        <v>10334</v>
      </c>
      <c r="J25" s="72"/>
      <c r="K25" s="69"/>
      <c r="L25" s="70"/>
      <c r="M25" s="71"/>
      <c r="N25" s="69"/>
      <c r="O25" s="70"/>
      <c r="P25" s="71"/>
      <c r="Q25" s="69"/>
      <c r="R25" s="70"/>
    </row>
    <row r="26" spans="1:18" ht="25.5" x14ac:dyDescent="0.25">
      <c r="A26" s="14" t="s">
        <v>38</v>
      </c>
      <c r="B26" s="13" t="s">
        <v>10</v>
      </c>
      <c r="C26" s="13" t="s">
        <v>12</v>
      </c>
      <c r="D26" s="13" t="s">
        <v>14</v>
      </c>
      <c r="E26" s="13" t="s">
        <v>39</v>
      </c>
      <c r="F26" s="13"/>
      <c r="G26" s="103">
        <f>G27+G28+G29+G30</f>
        <v>30</v>
      </c>
      <c r="H26" s="103">
        <f t="shared" ref="H26:I26" si="9">H27+H28+H29+H30</f>
        <v>30</v>
      </c>
      <c r="I26" s="103">
        <f t="shared" si="9"/>
        <v>30</v>
      </c>
      <c r="J26" s="73"/>
      <c r="K26" s="69"/>
      <c r="L26" s="70"/>
      <c r="M26" s="71"/>
      <c r="N26" s="69"/>
      <c r="O26" s="70"/>
      <c r="P26" s="71"/>
      <c r="Q26" s="69"/>
      <c r="R26" s="70"/>
    </row>
    <row r="27" spans="1:18" x14ac:dyDescent="0.25">
      <c r="A27" s="14"/>
      <c r="B27" s="13"/>
      <c r="C27" s="13"/>
      <c r="D27" s="13"/>
      <c r="E27" s="13"/>
      <c r="F27" s="13"/>
      <c r="G27" s="103"/>
      <c r="H27" s="103"/>
      <c r="I27" s="103"/>
      <c r="J27" s="73"/>
      <c r="K27" s="69"/>
      <c r="L27" s="70"/>
      <c r="M27" s="71"/>
      <c r="N27" s="69"/>
      <c r="O27" s="70"/>
      <c r="P27" s="71"/>
      <c r="Q27" s="69"/>
      <c r="R27" s="70"/>
    </row>
    <row r="28" spans="1:18" x14ac:dyDescent="0.25">
      <c r="A28" s="14"/>
      <c r="B28" s="13"/>
      <c r="C28" s="13"/>
      <c r="D28" s="13"/>
      <c r="E28" s="13"/>
      <c r="F28" s="13"/>
      <c r="G28" s="103"/>
      <c r="H28" s="103"/>
      <c r="I28" s="103"/>
      <c r="J28" s="73"/>
      <c r="K28" s="69"/>
      <c r="L28" s="70"/>
      <c r="M28" s="71"/>
      <c r="N28" s="69"/>
      <c r="O28" s="70"/>
      <c r="P28" s="71"/>
      <c r="Q28" s="69"/>
      <c r="R28" s="70"/>
    </row>
    <row r="29" spans="1:18" x14ac:dyDescent="0.25">
      <c r="A29" s="14"/>
      <c r="B29" s="13"/>
      <c r="C29" s="13"/>
      <c r="D29" s="13"/>
      <c r="E29" s="13"/>
      <c r="F29" s="13"/>
      <c r="G29" s="103"/>
      <c r="H29" s="103"/>
      <c r="I29" s="103"/>
      <c r="J29" s="73"/>
      <c r="K29" s="69"/>
      <c r="L29" s="70"/>
      <c r="M29" s="71"/>
      <c r="N29" s="69"/>
      <c r="O29" s="70"/>
      <c r="P29" s="71"/>
      <c r="Q29" s="69"/>
      <c r="R29" s="70"/>
    </row>
    <row r="30" spans="1:18" ht="38.25" x14ac:dyDescent="0.25">
      <c r="A30" s="15" t="s">
        <v>619</v>
      </c>
      <c r="B30" s="13" t="s">
        <v>10</v>
      </c>
      <c r="C30" s="13" t="s">
        <v>12</v>
      </c>
      <c r="D30" s="13" t="s">
        <v>14</v>
      </c>
      <c r="E30" s="13" t="s">
        <v>39</v>
      </c>
      <c r="F30" s="13" t="s">
        <v>618</v>
      </c>
      <c r="G30" s="103">
        <v>30</v>
      </c>
      <c r="H30" s="103">
        <v>30</v>
      </c>
      <c r="I30" s="103">
        <v>30</v>
      </c>
      <c r="J30" s="73">
        <v>30000</v>
      </c>
      <c r="K30" s="69"/>
      <c r="L30" s="70"/>
      <c r="M30" s="71">
        <v>30000</v>
      </c>
      <c r="N30" s="69"/>
      <c r="O30" s="70"/>
      <c r="P30" s="71">
        <v>30000</v>
      </c>
      <c r="Q30" s="69"/>
      <c r="R30" s="70"/>
    </row>
    <row r="31" spans="1:18" ht="25.5" x14ac:dyDescent="0.25">
      <c r="A31" s="15" t="s">
        <v>41</v>
      </c>
      <c r="B31" s="13" t="s">
        <v>10</v>
      </c>
      <c r="C31" s="13" t="s">
        <v>12</v>
      </c>
      <c r="D31" s="13" t="s">
        <v>14</v>
      </c>
      <c r="E31" s="13" t="s">
        <v>42</v>
      </c>
      <c r="F31" s="13"/>
      <c r="G31" s="103">
        <f>G32+G33</f>
        <v>9336</v>
      </c>
      <c r="H31" s="103">
        <f t="shared" ref="H31:I31" si="10">H32+H33</f>
        <v>9336</v>
      </c>
      <c r="I31" s="103">
        <f t="shared" si="10"/>
        <v>10304</v>
      </c>
      <c r="J31" s="73"/>
      <c r="K31" s="69"/>
      <c r="L31" s="70"/>
      <c r="M31" s="71"/>
      <c r="N31" s="69"/>
      <c r="O31" s="70"/>
      <c r="P31" s="71"/>
      <c r="Q31" s="69"/>
      <c r="R31" s="70"/>
    </row>
    <row r="32" spans="1:18" ht="52.5" customHeight="1" x14ac:dyDescent="0.25">
      <c r="A32" s="14" t="s">
        <v>622</v>
      </c>
      <c r="B32" s="13" t="s">
        <v>10</v>
      </c>
      <c r="C32" s="13" t="s">
        <v>12</v>
      </c>
      <c r="D32" s="13" t="s">
        <v>14</v>
      </c>
      <c r="E32" s="13" t="s">
        <v>42</v>
      </c>
      <c r="F32" s="13" t="s">
        <v>611</v>
      </c>
      <c r="G32" s="103">
        <v>9336</v>
      </c>
      <c r="H32" s="103">
        <v>9336</v>
      </c>
      <c r="I32" s="103">
        <v>10304</v>
      </c>
      <c r="J32" s="73">
        <v>7170684</v>
      </c>
      <c r="K32" s="69"/>
      <c r="L32" s="70"/>
      <c r="M32" s="73">
        <v>7170684</v>
      </c>
      <c r="N32" s="69"/>
      <c r="O32" s="70"/>
      <c r="P32" s="73">
        <v>7914263</v>
      </c>
      <c r="Q32" s="69"/>
      <c r="R32" s="70"/>
    </row>
    <row r="33" spans="1:18" x14ac:dyDescent="0.25">
      <c r="A33" s="14"/>
      <c r="B33" s="13"/>
      <c r="C33" s="13"/>
      <c r="D33" s="13"/>
      <c r="E33" s="13"/>
      <c r="F33" s="13"/>
      <c r="G33" s="103"/>
      <c r="H33" s="103"/>
      <c r="I33" s="103"/>
      <c r="J33" s="73">
        <v>2165546</v>
      </c>
      <c r="K33" s="69"/>
      <c r="L33" s="70"/>
      <c r="M33" s="73">
        <v>2165546</v>
      </c>
      <c r="N33" s="69"/>
      <c r="O33" s="70"/>
      <c r="P33" s="73">
        <v>2390108</v>
      </c>
      <c r="Q33" s="69"/>
      <c r="R33" s="70"/>
    </row>
    <row r="34" spans="1:18" x14ac:dyDescent="0.25">
      <c r="A34" s="55" t="s">
        <v>599</v>
      </c>
      <c r="B34" s="54" t="s">
        <v>10</v>
      </c>
      <c r="C34" s="54" t="s">
        <v>43</v>
      </c>
      <c r="D34" s="54"/>
      <c r="E34" s="54"/>
      <c r="F34" s="54"/>
      <c r="G34" s="100">
        <f t="shared" ref="G34:I39" si="11">G35</f>
        <v>300</v>
      </c>
      <c r="H34" s="100">
        <f t="shared" si="11"/>
        <v>100</v>
      </c>
      <c r="I34" s="100">
        <f t="shared" si="11"/>
        <v>300</v>
      </c>
      <c r="J34" s="68"/>
      <c r="K34" s="69"/>
      <c r="L34" s="70"/>
      <c r="M34" s="71"/>
      <c r="N34" s="69"/>
      <c r="O34" s="70"/>
      <c r="P34" s="71"/>
      <c r="Q34" s="69"/>
      <c r="R34" s="70"/>
    </row>
    <row r="35" spans="1:18" x14ac:dyDescent="0.25">
      <c r="A35" s="58" t="s">
        <v>44</v>
      </c>
      <c r="B35" s="57" t="s">
        <v>10</v>
      </c>
      <c r="C35" s="57" t="s">
        <v>43</v>
      </c>
      <c r="D35" s="57" t="s">
        <v>45</v>
      </c>
      <c r="E35" s="57"/>
      <c r="F35" s="57"/>
      <c r="G35" s="101">
        <f t="shared" si="11"/>
        <v>300</v>
      </c>
      <c r="H35" s="101">
        <f t="shared" si="11"/>
        <v>100</v>
      </c>
      <c r="I35" s="101">
        <f t="shared" si="11"/>
        <v>300</v>
      </c>
      <c r="J35" s="68"/>
      <c r="K35" s="69"/>
      <c r="L35" s="70"/>
      <c r="M35" s="71"/>
      <c r="N35" s="69"/>
      <c r="O35" s="70"/>
      <c r="P35" s="71"/>
      <c r="Q35" s="69"/>
      <c r="R35" s="70"/>
    </row>
    <row r="36" spans="1:18" ht="39.75" customHeight="1" x14ac:dyDescent="0.25">
      <c r="A36" s="90" t="s">
        <v>24</v>
      </c>
      <c r="B36" s="91" t="s">
        <v>10</v>
      </c>
      <c r="C36" s="91" t="s">
        <v>43</v>
      </c>
      <c r="D36" s="91" t="s">
        <v>45</v>
      </c>
      <c r="E36" s="91" t="s">
        <v>25</v>
      </c>
      <c r="F36" s="91"/>
      <c r="G36" s="102">
        <f t="shared" si="11"/>
        <v>300</v>
      </c>
      <c r="H36" s="102">
        <f t="shared" si="11"/>
        <v>100</v>
      </c>
      <c r="I36" s="102">
        <f t="shared" si="11"/>
        <v>300</v>
      </c>
      <c r="J36" s="68"/>
      <c r="K36" s="69"/>
      <c r="L36" s="70"/>
      <c r="M36" s="71"/>
      <c r="N36" s="69"/>
      <c r="O36" s="70"/>
      <c r="P36" s="71"/>
      <c r="Q36" s="69"/>
      <c r="R36" s="70"/>
    </row>
    <row r="37" spans="1:18" ht="25.5" x14ac:dyDescent="0.25">
      <c r="A37" s="15" t="s">
        <v>26</v>
      </c>
      <c r="B37" s="13" t="s">
        <v>10</v>
      </c>
      <c r="C37" s="13" t="s">
        <v>43</v>
      </c>
      <c r="D37" s="13" t="s">
        <v>45</v>
      </c>
      <c r="E37" s="13" t="s">
        <v>27</v>
      </c>
      <c r="F37" s="13"/>
      <c r="G37" s="103">
        <f t="shared" si="11"/>
        <v>300</v>
      </c>
      <c r="H37" s="103">
        <f t="shared" si="11"/>
        <v>100</v>
      </c>
      <c r="I37" s="103">
        <f t="shared" si="11"/>
        <v>300</v>
      </c>
      <c r="J37" s="68"/>
      <c r="K37" s="69"/>
      <c r="L37" s="70"/>
      <c r="M37" s="71"/>
      <c r="N37" s="69"/>
      <c r="O37" s="70"/>
      <c r="P37" s="71"/>
      <c r="Q37" s="69"/>
      <c r="R37" s="70"/>
    </row>
    <row r="38" spans="1:18" ht="25.5" x14ac:dyDescent="0.25">
      <c r="A38" s="15" t="s">
        <v>28</v>
      </c>
      <c r="B38" s="13" t="s">
        <v>10</v>
      </c>
      <c r="C38" s="13" t="s">
        <v>43</v>
      </c>
      <c r="D38" s="13" t="s">
        <v>45</v>
      </c>
      <c r="E38" s="13" t="s">
        <v>29</v>
      </c>
      <c r="F38" s="13"/>
      <c r="G38" s="103">
        <f t="shared" si="11"/>
        <v>300</v>
      </c>
      <c r="H38" s="103">
        <f t="shared" si="11"/>
        <v>100</v>
      </c>
      <c r="I38" s="103">
        <f t="shared" si="11"/>
        <v>300</v>
      </c>
      <c r="J38" s="72"/>
      <c r="K38" s="69"/>
      <c r="L38" s="70"/>
      <c r="M38" s="71"/>
      <c r="N38" s="69"/>
      <c r="O38" s="70"/>
      <c r="P38" s="71"/>
      <c r="Q38" s="69"/>
      <c r="R38" s="70"/>
    </row>
    <row r="39" spans="1:18" x14ac:dyDescent="0.25">
      <c r="A39" s="17" t="s">
        <v>46</v>
      </c>
      <c r="B39" s="13" t="s">
        <v>10</v>
      </c>
      <c r="C39" s="13" t="s">
        <v>43</v>
      </c>
      <c r="D39" s="13" t="s">
        <v>45</v>
      </c>
      <c r="E39" s="13" t="s">
        <v>47</v>
      </c>
      <c r="F39" s="13"/>
      <c r="G39" s="103">
        <f t="shared" si="11"/>
        <v>300</v>
      </c>
      <c r="H39" s="103">
        <f t="shared" si="11"/>
        <v>100</v>
      </c>
      <c r="I39" s="103">
        <f t="shared" si="11"/>
        <v>300</v>
      </c>
      <c r="J39" s="73"/>
      <c r="K39" s="69"/>
      <c r="L39" s="70"/>
      <c r="M39" s="71"/>
      <c r="N39" s="69"/>
      <c r="O39" s="70"/>
      <c r="P39" s="71"/>
      <c r="Q39" s="69"/>
      <c r="R39" s="70"/>
    </row>
    <row r="40" spans="1:18" ht="25.5" x14ac:dyDescent="0.25">
      <c r="A40" s="14" t="s">
        <v>620</v>
      </c>
      <c r="B40" s="13" t="s">
        <v>10</v>
      </c>
      <c r="C40" s="13" t="s">
        <v>43</v>
      </c>
      <c r="D40" s="13" t="s">
        <v>45</v>
      </c>
      <c r="E40" s="13" t="s">
        <v>47</v>
      </c>
      <c r="F40" s="13" t="s">
        <v>618</v>
      </c>
      <c r="G40" s="103">
        <v>300</v>
      </c>
      <c r="H40" s="103">
        <v>100</v>
      </c>
      <c r="I40" s="103">
        <v>300</v>
      </c>
      <c r="J40" s="73">
        <v>300000</v>
      </c>
      <c r="K40" s="69"/>
      <c r="L40" s="70"/>
      <c r="M40" s="73">
        <v>100000</v>
      </c>
      <c r="N40" s="69"/>
      <c r="O40" s="70"/>
      <c r="P40" s="73">
        <v>300000</v>
      </c>
      <c r="Q40" s="69"/>
      <c r="R40" s="70"/>
    </row>
    <row r="41" spans="1:18" x14ac:dyDescent="0.25">
      <c r="A41" s="55" t="s">
        <v>600</v>
      </c>
      <c r="B41" s="54" t="s">
        <v>10</v>
      </c>
      <c r="C41" s="54" t="s">
        <v>48</v>
      </c>
      <c r="D41" s="54"/>
      <c r="E41" s="54"/>
      <c r="F41" s="54"/>
      <c r="G41" s="100">
        <f>G48+G42</f>
        <v>2488</v>
      </c>
      <c r="H41" s="100">
        <f t="shared" ref="H41:I41" si="12">H48+H42</f>
        <v>2488</v>
      </c>
      <c r="I41" s="100">
        <f t="shared" si="12"/>
        <v>2602</v>
      </c>
      <c r="J41" s="73"/>
      <c r="K41" s="69"/>
      <c r="L41" s="70"/>
      <c r="M41" s="73"/>
      <c r="N41" s="69"/>
      <c r="O41" s="70"/>
      <c r="P41" s="73"/>
      <c r="Q41" s="69"/>
      <c r="R41" s="70"/>
    </row>
    <row r="42" spans="1:18" x14ac:dyDescent="0.25">
      <c r="A42" s="58" t="s">
        <v>49</v>
      </c>
      <c r="B42" s="57" t="s">
        <v>10</v>
      </c>
      <c r="C42" s="57" t="s">
        <v>48</v>
      </c>
      <c r="D42" s="57" t="s">
        <v>50</v>
      </c>
      <c r="E42" s="57"/>
      <c r="F42" s="57"/>
      <c r="G42" s="101">
        <f>G43</f>
        <v>0</v>
      </c>
      <c r="H42" s="101">
        <f t="shared" ref="H42:I46" si="13">H43</f>
        <v>0</v>
      </c>
      <c r="I42" s="101">
        <f t="shared" si="13"/>
        <v>0</v>
      </c>
      <c r="J42" s="73"/>
      <c r="K42" s="69"/>
      <c r="L42" s="70"/>
      <c r="M42" s="73"/>
      <c r="N42" s="69"/>
      <c r="O42" s="70"/>
      <c r="P42" s="73"/>
      <c r="Q42" s="69"/>
      <c r="R42" s="70"/>
    </row>
    <row r="43" spans="1:18" ht="36.75" customHeight="1" x14ac:dyDescent="0.25">
      <c r="A43" s="90" t="s">
        <v>24</v>
      </c>
      <c r="B43" s="91" t="s">
        <v>10</v>
      </c>
      <c r="C43" s="91" t="s">
        <v>48</v>
      </c>
      <c r="D43" s="91" t="s">
        <v>50</v>
      </c>
      <c r="E43" s="91" t="s">
        <v>25</v>
      </c>
      <c r="F43" s="91"/>
      <c r="G43" s="102">
        <f>G44</f>
        <v>0</v>
      </c>
      <c r="H43" s="102">
        <f t="shared" si="13"/>
        <v>0</v>
      </c>
      <c r="I43" s="102">
        <f t="shared" si="13"/>
        <v>0</v>
      </c>
      <c r="J43" s="68"/>
      <c r="K43" s="69"/>
      <c r="L43" s="70"/>
      <c r="M43" s="71"/>
      <c r="N43" s="69"/>
      <c r="O43" s="70"/>
      <c r="P43" s="71"/>
      <c r="Q43" s="69"/>
      <c r="R43" s="70"/>
    </row>
    <row r="44" spans="1:18" ht="25.5" x14ac:dyDescent="0.25">
      <c r="A44" s="15" t="s">
        <v>26</v>
      </c>
      <c r="B44" s="13" t="s">
        <v>10</v>
      </c>
      <c r="C44" s="13" t="s">
        <v>48</v>
      </c>
      <c r="D44" s="13" t="s">
        <v>50</v>
      </c>
      <c r="E44" s="13" t="s">
        <v>27</v>
      </c>
      <c r="F44" s="13"/>
      <c r="G44" s="103">
        <f>G45</f>
        <v>0</v>
      </c>
      <c r="H44" s="103">
        <f t="shared" si="13"/>
        <v>0</v>
      </c>
      <c r="I44" s="103">
        <f t="shared" si="13"/>
        <v>0</v>
      </c>
      <c r="J44" s="68"/>
      <c r="K44" s="69"/>
      <c r="L44" s="70"/>
      <c r="M44" s="71"/>
      <c r="N44" s="69"/>
      <c r="O44" s="70"/>
      <c r="P44" s="71"/>
      <c r="Q44" s="69"/>
      <c r="R44" s="70"/>
    </row>
    <row r="45" spans="1:18" ht="25.5" x14ac:dyDescent="0.25">
      <c r="A45" s="15" t="s">
        <v>28</v>
      </c>
      <c r="B45" s="13" t="s">
        <v>10</v>
      </c>
      <c r="C45" s="13" t="s">
        <v>48</v>
      </c>
      <c r="D45" s="13" t="s">
        <v>50</v>
      </c>
      <c r="E45" s="13" t="s">
        <v>29</v>
      </c>
      <c r="F45" s="13"/>
      <c r="G45" s="103">
        <f>G46</f>
        <v>0</v>
      </c>
      <c r="H45" s="103">
        <f t="shared" si="13"/>
        <v>0</v>
      </c>
      <c r="I45" s="103">
        <f t="shared" si="13"/>
        <v>0</v>
      </c>
      <c r="J45" s="72"/>
      <c r="K45" s="69"/>
      <c r="L45" s="70"/>
      <c r="M45" s="71"/>
      <c r="N45" s="69"/>
      <c r="O45" s="70"/>
      <c r="P45" s="71"/>
      <c r="Q45" s="69"/>
      <c r="R45" s="70"/>
    </row>
    <row r="46" spans="1:18" x14ac:dyDescent="0.25">
      <c r="A46" s="15" t="s">
        <v>32</v>
      </c>
      <c r="B46" s="13" t="s">
        <v>10</v>
      </c>
      <c r="C46" s="13" t="s">
        <v>48</v>
      </c>
      <c r="D46" s="13" t="s">
        <v>50</v>
      </c>
      <c r="E46" s="13" t="s">
        <v>33</v>
      </c>
      <c r="F46" s="13"/>
      <c r="G46" s="103">
        <f>G47</f>
        <v>0</v>
      </c>
      <c r="H46" s="103">
        <f t="shared" si="13"/>
        <v>0</v>
      </c>
      <c r="I46" s="103">
        <f t="shared" si="13"/>
        <v>0</v>
      </c>
      <c r="J46" s="73"/>
      <c r="K46" s="69"/>
      <c r="L46" s="70"/>
      <c r="M46" s="71"/>
      <c r="N46" s="69"/>
      <c r="O46" s="70"/>
      <c r="P46" s="71"/>
      <c r="Q46" s="69"/>
      <c r="R46" s="70"/>
    </row>
    <row r="47" spans="1:18" ht="27" customHeight="1" x14ac:dyDescent="0.25">
      <c r="A47" s="15" t="s">
        <v>620</v>
      </c>
      <c r="B47" s="13" t="s">
        <v>10</v>
      </c>
      <c r="C47" s="13" t="s">
        <v>48</v>
      </c>
      <c r="D47" s="13" t="s">
        <v>50</v>
      </c>
      <c r="E47" s="13" t="s">
        <v>33</v>
      </c>
      <c r="F47" s="13" t="s">
        <v>618</v>
      </c>
      <c r="G47" s="103">
        <v>0</v>
      </c>
      <c r="H47" s="103">
        <v>0</v>
      </c>
      <c r="I47" s="103">
        <v>0</v>
      </c>
      <c r="J47" s="73">
        <f>62662+74612-137274</f>
        <v>0</v>
      </c>
      <c r="K47" s="69"/>
      <c r="L47" s="70"/>
      <c r="M47" s="73">
        <f>69791+80398-150189</f>
        <v>0</v>
      </c>
      <c r="N47" s="69"/>
      <c r="O47" s="70"/>
      <c r="P47" s="73">
        <f>73001+83846-156847</f>
        <v>0</v>
      </c>
      <c r="Q47" s="69"/>
      <c r="R47" s="70"/>
    </row>
    <row r="48" spans="1:18" x14ac:dyDescent="0.25">
      <c r="A48" s="58" t="s">
        <v>51</v>
      </c>
      <c r="B48" s="57" t="s">
        <v>10</v>
      </c>
      <c r="C48" s="57" t="s">
        <v>48</v>
      </c>
      <c r="D48" s="57" t="s">
        <v>52</v>
      </c>
      <c r="E48" s="57"/>
      <c r="F48" s="57"/>
      <c r="G48" s="101">
        <f>G49</f>
        <v>2488</v>
      </c>
      <c r="H48" s="101">
        <f t="shared" ref="H48:I52" si="14">H49</f>
        <v>2488</v>
      </c>
      <c r="I48" s="101">
        <f t="shared" si="14"/>
        <v>2602</v>
      </c>
      <c r="J48" s="73"/>
      <c r="K48" s="69"/>
      <c r="L48" s="70"/>
      <c r="M48" s="73"/>
      <c r="N48" s="69"/>
      <c r="O48" s="70"/>
      <c r="P48" s="73"/>
      <c r="Q48" s="69"/>
      <c r="R48" s="70"/>
    </row>
    <row r="49" spans="1:18" ht="38.25" customHeight="1" x14ac:dyDescent="0.25">
      <c r="A49" s="90" t="s">
        <v>24</v>
      </c>
      <c r="B49" s="91" t="s">
        <v>10</v>
      </c>
      <c r="C49" s="91" t="s">
        <v>48</v>
      </c>
      <c r="D49" s="91" t="s">
        <v>52</v>
      </c>
      <c r="E49" s="91" t="s">
        <v>25</v>
      </c>
      <c r="F49" s="91"/>
      <c r="G49" s="102">
        <f>G50</f>
        <v>2488</v>
      </c>
      <c r="H49" s="102">
        <f t="shared" si="14"/>
        <v>2488</v>
      </c>
      <c r="I49" s="102">
        <f t="shared" si="14"/>
        <v>2602</v>
      </c>
      <c r="J49" s="68"/>
      <c r="K49" s="69"/>
      <c r="L49" s="70"/>
      <c r="M49" s="71"/>
      <c r="N49" s="69"/>
      <c r="O49" s="70"/>
      <c r="P49" s="71"/>
      <c r="Q49" s="69"/>
      <c r="R49" s="70"/>
    </row>
    <row r="50" spans="1:18" ht="25.5" x14ac:dyDescent="0.25">
      <c r="A50" s="15" t="s">
        <v>26</v>
      </c>
      <c r="B50" s="13" t="s">
        <v>10</v>
      </c>
      <c r="C50" s="13" t="s">
        <v>48</v>
      </c>
      <c r="D50" s="13" t="s">
        <v>52</v>
      </c>
      <c r="E50" s="13" t="s">
        <v>27</v>
      </c>
      <c r="F50" s="13"/>
      <c r="G50" s="103">
        <f>G51</f>
        <v>2488</v>
      </c>
      <c r="H50" s="103">
        <f t="shared" si="14"/>
        <v>2488</v>
      </c>
      <c r="I50" s="103">
        <f t="shared" si="14"/>
        <v>2602</v>
      </c>
      <c r="J50" s="68"/>
      <c r="K50" s="69"/>
      <c r="L50" s="70"/>
      <c r="M50" s="71"/>
      <c r="N50" s="69"/>
      <c r="O50" s="70"/>
      <c r="P50" s="71"/>
      <c r="Q50" s="69"/>
      <c r="R50" s="70"/>
    </row>
    <row r="51" spans="1:18" ht="25.5" x14ac:dyDescent="0.25">
      <c r="A51" s="15" t="s">
        <v>28</v>
      </c>
      <c r="B51" s="13" t="s">
        <v>10</v>
      </c>
      <c r="C51" s="13" t="s">
        <v>48</v>
      </c>
      <c r="D51" s="13" t="s">
        <v>52</v>
      </c>
      <c r="E51" s="13" t="s">
        <v>29</v>
      </c>
      <c r="F51" s="13"/>
      <c r="G51" s="103">
        <f>G52</f>
        <v>2488</v>
      </c>
      <c r="H51" s="103">
        <f t="shared" si="14"/>
        <v>2488</v>
      </c>
      <c r="I51" s="103">
        <f t="shared" si="14"/>
        <v>2602</v>
      </c>
      <c r="J51" s="72"/>
      <c r="K51" s="69"/>
      <c r="L51" s="70"/>
      <c r="M51" s="71"/>
      <c r="N51" s="69"/>
      <c r="O51" s="70"/>
      <c r="P51" s="71"/>
      <c r="Q51" s="69"/>
      <c r="R51" s="70"/>
    </row>
    <row r="52" spans="1:18" x14ac:dyDescent="0.25">
      <c r="A52" s="15" t="s">
        <v>32</v>
      </c>
      <c r="B52" s="13" t="s">
        <v>10</v>
      </c>
      <c r="C52" s="13" t="s">
        <v>48</v>
      </c>
      <c r="D52" s="13" t="s">
        <v>52</v>
      </c>
      <c r="E52" s="13" t="s">
        <v>33</v>
      </c>
      <c r="F52" s="13"/>
      <c r="G52" s="103">
        <f>G53</f>
        <v>2488</v>
      </c>
      <c r="H52" s="103">
        <f t="shared" si="14"/>
        <v>2488</v>
      </c>
      <c r="I52" s="103">
        <f t="shared" si="14"/>
        <v>2602</v>
      </c>
      <c r="J52" s="73"/>
      <c r="K52" s="69"/>
      <c r="L52" s="70"/>
      <c r="M52" s="71"/>
      <c r="N52" s="69"/>
      <c r="O52" s="70"/>
      <c r="P52" s="71"/>
      <c r="Q52" s="69"/>
      <c r="R52" s="70"/>
    </row>
    <row r="53" spans="1:18" ht="28.5" customHeight="1" x14ac:dyDescent="0.25">
      <c r="A53" s="15" t="s">
        <v>620</v>
      </c>
      <c r="B53" s="13" t="s">
        <v>10</v>
      </c>
      <c r="C53" s="13" t="s">
        <v>48</v>
      </c>
      <c r="D53" s="13" t="s">
        <v>52</v>
      </c>
      <c r="E53" s="13" t="s">
        <v>33</v>
      </c>
      <c r="F53" s="13" t="s">
        <v>618</v>
      </c>
      <c r="G53" s="103">
        <v>2488</v>
      </c>
      <c r="H53" s="103">
        <v>2488</v>
      </c>
      <c r="I53" s="103">
        <v>2602</v>
      </c>
      <c r="J53" s="73">
        <v>2487504</v>
      </c>
      <c r="K53" s="69"/>
      <c r="L53" s="70"/>
      <c r="M53" s="73">
        <v>2487504</v>
      </c>
      <c r="N53" s="69"/>
      <c r="O53" s="70"/>
      <c r="P53" s="73">
        <f>2601802</f>
        <v>2601802</v>
      </c>
      <c r="Q53" s="69"/>
      <c r="R53" s="70"/>
    </row>
    <row r="54" spans="1:18" x14ac:dyDescent="0.25">
      <c r="A54" s="55" t="s">
        <v>198</v>
      </c>
      <c r="B54" s="54" t="s">
        <v>10</v>
      </c>
      <c r="C54" s="54" t="s">
        <v>53</v>
      </c>
      <c r="D54" s="54" t="s">
        <v>53</v>
      </c>
      <c r="E54" s="54"/>
      <c r="F54" s="54"/>
      <c r="G54" s="100">
        <f>G55+G61</f>
        <v>13679</v>
      </c>
      <c r="H54" s="100">
        <f>H55+H61</f>
        <v>13679</v>
      </c>
      <c r="I54" s="100">
        <f>I55+I61</f>
        <v>2736</v>
      </c>
      <c r="J54" s="68"/>
      <c r="K54" s="69"/>
      <c r="L54" s="70"/>
      <c r="M54" s="71"/>
      <c r="N54" s="69"/>
      <c r="O54" s="70"/>
      <c r="P54" s="71"/>
      <c r="Q54" s="69"/>
      <c r="R54" s="70"/>
    </row>
    <row r="55" spans="1:18" x14ac:dyDescent="0.25">
      <c r="A55" s="58" t="s">
        <v>54</v>
      </c>
      <c r="B55" s="57" t="s">
        <v>10</v>
      </c>
      <c r="C55" s="57" t="s">
        <v>53</v>
      </c>
      <c r="D55" s="57" t="s">
        <v>55</v>
      </c>
      <c r="E55" s="57"/>
      <c r="F55" s="57"/>
      <c r="G55" s="101">
        <f>G56</f>
        <v>0</v>
      </c>
      <c r="H55" s="101">
        <f t="shared" ref="H55:I59" si="15">H56</f>
        <v>0</v>
      </c>
      <c r="I55" s="101">
        <f t="shared" si="15"/>
        <v>0</v>
      </c>
      <c r="J55" s="68"/>
      <c r="K55" s="69"/>
      <c r="L55" s="70"/>
      <c r="M55" s="71"/>
      <c r="N55" s="69"/>
      <c r="O55" s="70"/>
      <c r="P55" s="71"/>
      <c r="Q55" s="69"/>
      <c r="R55" s="70"/>
    </row>
    <row r="56" spans="1:18" ht="37.5" customHeight="1" x14ac:dyDescent="0.25">
      <c r="A56" s="90" t="s">
        <v>24</v>
      </c>
      <c r="B56" s="91" t="s">
        <v>10</v>
      </c>
      <c r="C56" s="91" t="s">
        <v>53</v>
      </c>
      <c r="D56" s="91" t="s">
        <v>55</v>
      </c>
      <c r="E56" s="91" t="s">
        <v>25</v>
      </c>
      <c r="F56" s="91"/>
      <c r="G56" s="102">
        <f>G57</f>
        <v>0</v>
      </c>
      <c r="H56" s="102">
        <f t="shared" si="15"/>
        <v>0</v>
      </c>
      <c r="I56" s="102">
        <f t="shared" si="15"/>
        <v>0</v>
      </c>
      <c r="J56" s="68"/>
      <c r="K56" s="69"/>
      <c r="L56" s="70"/>
      <c r="M56" s="71"/>
      <c r="N56" s="69"/>
      <c r="O56" s="70"/>
      <c r="P56" s="71"/>
      <c r="Q56" s="69"/>
      <c r="R56" s="70"/>
    </row>
    <row r="57" spans="1:18" ht="25.5" x14ac:dyDescent="0.25">
      <c r="A57" s="15" t="s">
        <v>26</v>
      </c>
      <c r="B57" s="13" t="s">
        <v>10</v>
      </c>
      <c r="C57" s="13" t="s">
        <v>53</v>
      </c>
      <c r="D57" s="13" t="s">
        <v>55</v>
      </c>
      <c r="E57" s="13" t="s">
        <v>27</v>
      </c>
      <c r="F57" s="13"/>
      <c r="G57" s="103">
        <f>G58</f>
        <v>0</v>
      </c>
      <c r="H57" s="103">
        <f t="shared" si="15"/>
        <v>0</v>
      </c>
      <c r="I57" s="103">
        <f t="shared" si="15"/>
        <v>0</v>
      </c>
      <c r="J57" s="68"/>
      <c r="K57" s="69"/>
      <c r="L57" s="70"/>
      <c r="M57" s="71"/>
      <c r="N57" s="69"/>
      <c r="O57" s="70"/>
      <c r="P57" s="71"/>
      <c r="Q57" s="69"/>
      <c r="R57" s="70"/>
    </row>
    <row r="58" spans="1:18" ht="51" x14ac:dyDescent="0.25">
      <c r="A58" s="14" t="s">
        <v>56</v>
      </c>
      <c r="B58" s="13" t="s">
        <v>10</v>
      </c>
      <c r="C58" s="13" t="s">
        <v>53</v>
      </c>
      <c r="D58" s="13" t="s">
        <v>55</v>
      </c>
      <c r="E58" s="13" t="s">
        <v>57</v>
      </c>
      <c r="F58" s="13"/>
      <c r="G58" s="103">
        <f>G59</f>
        <v>0</v>
      </c>
      <c r="H58" s="103">
        <f t="shared" si="15"/>
        <v>0</v>
      </c>
      <c r="I58" s="103">
        <f t="shared" si="15"/>
        <v>0</v>
      </c>
      <c r="J58" s="72"/>
      <c r="K58" s="69"/>
      <c r="L58" s="70"/>
      <c r="M58" s="71"/>
      <c r="N58" s="69"/>
      <c r="O58" s="70"/>
      <c r="P58" s="71"/>
      <c r="Q58" s="69"/>
      <c r="R58" s="70"/>
    </row>
    <row r="59" spans="1:18" ht="51" x14ac:dyDescent="0.25">
      <c r="A59" s="14" t="s">
        <v>58</v>
      </c>
      <c r="B59" s="13" t="s">
        <v>10</v>
      </c>
      <c r="C59" s="13" t="s">
        <v>53</v>
      </c>
      <c r="D59" s="13" t="s">
        <v>55</v>
      </c>
      <c r="E59" s="13" t="s">
        <v>59</v>
      </c>
      <c r="F59" s="13"/>
      <c r="G59" s="103">
        <f>G60</f>
        <v>0</v>
      </c>
      <c r="H59" s="103">
        <f t="shared" si="15"/>
        <v>0</v>
      </c>
      <c r="I59" s="103">
        <f t="shared" si="15"/>
        <v>0</v>
      </c>
      <c r="J59" s="73"/>
      <c r="K59" s="69"/>
      <c r="L59" s="70"/>
      <c r="M59" s="71"/>
      <c r="N59" s="69"/>
      <c r="O59" s="70"/>
      <c r="P59" s="71"/>
      <c r="Q59" s="69"/>
      <c r="R59" s="70"/>
    </row>
    <row r="60" spans="1:18" x14ac:dyDescent="0.25">
      <c r="A60" s="14" t="s">
        <v>623</v>
      </c>
      <c r="B60" s="13" t="s">
        <v>10</v>
      </c>
      <c r="C60" s="13" t="s">
        <v>53</v>
      </c>
      <c r="D60" s="13" t="s">
        <v>55</v>
      </c>
      <c r="E60" s="13" t="s">
        <v>59</v>
      </c>
      <c r="F60" s="13" t="s">
        <v>621</v>
      </c>
      <c r="G60" s="103"/>
      <c r="H60" s="103"/>
      <c r="I60" s="103"/>
      <c r="J60" s="73"/>
      <c r="K60" s="69"/>
      <c r="L60" s="70"/>
      <c r="M60" s="71"/>
      <c r="N60" s="69"/>
      <c r="O60" s="70"/>
      <c r="P60" s="71"/>
      <c r="Q60" s="69"/>
      <c r="R60" s="70"/>
    </row>
    <row r="61" spans="1:18" x14ac:dyDescent="0.25">
      <c r="A61" s="58" t="s">
        <v>60</v>
      </c>
      <c r="B61" s="57" t="s">
        <v>10</v>
      </c>
      <c r="C61" s="57" t="s">
        <v>53</v>
      </c>
      <c r="D61" s="57" t="s">
        <v>61</v>
      </c>
      <c r="E61" s="57"/>
      <c r="F61" s="57"/>
      <c r="G61" s="101">
        <f>G62</f>
        <v>13679</v>
      </c>
      <c r="H61" s="101">
        <f t="shared" ref="H61:I65" si="16">H62</f>
        <v>13679</v>
      </c>
      <c r="I61" s="101">
        <f t="shared" si="16"/>
        <v>2736</v>
      </c>
      <c r="J61" s="68"/>
      <c r="K61" s="69"/>
      <c r="L61" s="70"/>
      <c r="M61" s="71"/>
      <c r="N61" s="69"/>
      <c r="O61" s="70"/>
      <c r="P61" s="71"/>
      <c r="Q61" s="69"/>
      <c r="R61" s="70"/>
    </row>
    <row r="62" spans="1:18" ht="38.25" customHeight="1" x14ac:dyDescent="0.25">
      <c r="A62" s="90" t="s">
        <v>15</v>
      </c>
      <c r="B62" s="91" t="s">
        <v>10</v>
      </c>
      <c r="C62" s="91" t="s">
        <v>53</v>
      </c>
      <c r="D62" s="91" t="s">
        <v>61</v>
      </c>
      <c r="E62" s="91" t="s">
        <v>16</v>
      </c>
      <c r="F62" s="91"/>
      <c r="G62" s="102">
        <f>G63</f>
        <v>13679</v>
      </c>
      <c r="H62" s="102">
        <f t="shared" si="16"/>
        <v>13679</v>
      </c>
      <c r="I62" s="102">
        <f t="shared" si="16"/>
        <v>2736</v>
      </c>
      <c r="J62" s="68"/>
      <c r="K62" s="69"/>
      <c r="L62" s="70"/>
      <c r="M62" s="71"/>
      <c r="N62" s="69"/>
      <c r="O62" s="70"/>
      <c r="P62" s="71"/>
      <c r="Q62" s="69"/>
      <c r="R62" s="70"/>
    </row>
    <row r="63" spans="1:18" ht="38.25" x14ac:dyDescent="0.25">
      <c r="A63" s="15" t="s">
        <v>17</v>
      </c>
      <c r="B63" s="13" t="s">
        <v>10</v>
      </c>
      <c r="C63" s="13" t="s">
        <v>53</v>
      </c>
      <c r="D63" s="13" t="s">
        <v>61</v>
      </c>
      <c r="E63" s="13" t="s">
        <v>18</v>
      </c>
      <c r="F63" s="13"/>
      <c r="G63" s="103">
        <f>G64</f>
        <v>13679</v>
      </c>
      <c r="H63" s="103">
        <f t="shared" si="16"/>
        <v>13679</v>
      </c>
      <c r="I63" s="103">
        <f t="shared" si="16"/>
        <v>2736</v>
      </c>
      <c r="J63" s="68"/>
      <c r="K63" s="69"/>
      <c r="L63" s="70"/>
      <c r="M63" s="71"/>
      <c r="N63" s="69"/>
      <c r="O63" s="70"/>
      <c r="P63" s="71"/>
      <c r="Q63" s="69"/>
      <c r="R63" s="70"/>
    </row>
    <row r="64" spans="1:18" ht="51" x14ac:dyDescent="0.25">
      <c r="A64" s="15" t="s">
        <v>19</v>
      </c>
      <c r="B64" s="13" t="s">
        <v>10</v>
      </c>
      <c r="C64" s="13" t="s">
        <v>53</v>
      </c>
      <c r="D64" s="13" t="s">
        <v>61</v>
      </c>
      <c r="E64" s="13" t="s">
        <v>20</v>
      </c>
      <c r="F64" s="13"/>
      <c r="G64" s="103">
        <f>G65</f>
        <v>13679</v>
      </c>
      <c r="H64" s="103">
        <f t="shared" si="16"/>
        <v>13679</v>
      </c>
      <c r="I64" s="103">
        <f t="shared" si="16"/>
        <v>2736</v>
      </c>
      <c r="J64" s="72"/>
      <c r="K64" s="69"/>
      <c r="L64" s="70"/>
      <c r="M64" s="71"/>
      <c r="N64" s="69"/>
      <c r="O64" s="70"/>
      <c r="P64" s="71"/>
      <c r="Q64" s="69"/>
      <c r="R64" s="70"/>
    </row>
    <row r="65" spans="1:23" ht="39" x14ac:dyDescent="0.25">
      <c r="A65" s="18" t="s">
        <v>62</v>
      </c>
      <c r="B65" s="13" t="s">
        <v>10</v>
      </c>
      <c r="C65" s="13" t="s">
        <v>53</v>
      </c>
      <c r="D65" s="13" t="s">
        <v>61</v>
      </c>
      <c r="E65" s="13" t="s">
        <v>63</v>
      </c>
      <c r="F65" s="13"/>
      <c r="G65" s="103">
        <f>G66</f>
        <v>13679</v>
      </c>
      <c r="H65" s="103">
        <f t="shared" si="16"/>
        <v>13679</v>
      </c>
      <c r="I65" s="103">
        <f t="shared" si="16"/>
        <v>2736</v>
      </c>
      <c r="J65" s="73"/>
      <c r="K65" s="69"/>
      <c r="L65" s="70"/>
      <c r="M65" s="71"/>
      <c r="N65" s="69"/>
      <c r="O65" s="70"/>
      <c r="P65" s="71"/>
      <c r="Q65" s="69"/>
      <c r="R65" s="70"/>
    </row>
    <row r="66" spans="1:23" ht="26.25" x14ac:dyDescent="0.25">
      <c r="A66" s="19" t="s">
        <v>625</v>
      </c>
      <c r="B66" s="13" t="s">
        <v>10</v>
      </c>
      <c r="C66" s="13" t="s">
        <v>53</v>
      </c>
      <c r="D66" s="13" t="s">
        <v>61</v>
      </c>
      <c r="E66" s="13" t="s">
        <v>63</v>
      </c>
      <c r="F66" s="13" t="s">
        <v>624</v>
      </c>
      <c r="G66" s="103">
        <v>13679</v>
      </c>
      <c r="H66" s="103">
        <v>13679</v>
      </c>
      <c r="I66" s="103">
        <v>2736</v>
      </c>
      <c r="J66" s="73"/>
      <c r="K66" s="69">
        <v>13679300</v>
      </c>
      <c r="L66" s="70"/>
      <c r="M66" s="71"/>
      <c r="N66" s="69">
        <v>13679300</v>
      </c>
      <c r="O66" s="70"/>
      <c r="P66" s="71"/>
      <c r="Q66" s="69">
        <v>2735900</v>
      </c>
      <c r="R66" s="70"/>
    </row>
    <row r="67" spans="1:23" s="40" customFormat="1" ht="25.5" x14ac:dyDescent="0.25">
      <c r="A67" s="45" t="s">
        <v>64</v>
      </c>
      <c r="B67" s="46" t="s">
        <v>23</v>
      </c>
      <c r="C67" s="46"/>
      <c r="D67" s="46"/>
      <c r="E67" s="46"/>
      <c r="F67" s="46"/>
      <c r="G67" s="99">
        <f>G68+G245</f>
        <v>609931</v>
      </c>
      <c r="H67" s="99">
        <f>H68+H245</f>
        <v>602986</v>
      </c>
      <c r="I67" s="99">
        <f>I68+I245</f>
        <v>627780</v>
      </c>
      <c r="J67" s="68"/>
      <c r="K67" s="69"/>
      <c r="L67" s="70"/>
      <c r="M67" s="71"/>
      <c r="N67" s="69"/>
      <c r="O67" s="70"/>
      <c r="P67" s="71"/>
      <c r="Q67" s="69"/>
      <c r="R67" s="70"/>
      <c r="S67" s="67"/>
      <c r="T67" s="67"/>
      <c r="U67" s="67"/>
      <c r="V67" s="67"/>
      <c r="W67" s="67"/>
    </row>
    <row r="68" spans="1:23" x14ac:dyDescent="0.25">
      <c r="A68" s="55" t="s">
        <v>65</v>
      </c>
      <c r="B68" s="54" t="s">
        <v>23</v>
      </c>
      <c r="C68" s="54" t="s">
        <v>66</v>
      </c>
      <c r="D68" s="54" t="s">
        <v>66</v>
      </c>
      <c r="E68" s="54"/>
      <c r="F68" s="54"/>
      <c r="G68" s="100">
        <f>G69+G106+G168+G199+G193</f>
        <v>579104</v>
      </c>
      <c r="H68" s="100">
        <f>H69+H106+H168+H199+H193</f>
        <v>571365</v>
      </c>
      <c r="I68" s="100">
        <f>I69+I106+I168+I199+I193</f>
        <v>596105</v>
      </c>
      <c r="J68" s="68"/>
      <c r="K68" s="69"/>
      <c r="L68" s="70"/>
      <c r="M68" s="71"/>
      <c r="N68" s="69"/>
      <c r="O68" s="70"/>
      <c r="P68" s="71"/>
      <c r="Q68" s="69"/>
      <c r="R68" s="70"/>
    </row>
    <row r="69" spans="1:23" x14ac:dyDescent="0.25">
      <c r="A69" s="58" t="s">
        <v>606</v>
      </c>
      <c r="B69" s="57" t="s">
        <v>23</v>
      </c>
      <c r="C69" s="57" t="s">
        <v>66</v>
      </c>
      <c r="D69" s="57" t="s">
        <v>67</v>
      </c>
      <c r="E69" s="57"/>
      <c r="F69" s="57"/>
      <c r="G69" s="101">
        <f>G70+G102</f>
        <v>168246</v>
      </c>
      <c r="H69" s="101">
        <f>H70+H102</f>
        <v>151016</v>
      </c>
      <c r="I69" s="101">
        <f>I70+I102</f>
        <v>167194</v>
      </c>
      <c r="J69" s="68"/>
      <c r="K69" s="69"/>
      <c r="L69" s="70"/>
      <c r="M69" s="71"/>
      <c r="N69" s="69"/>
      <c r="O69" s="70"/>
      <c r="P69" s="71"/>
      <c r="Q69" s="69"/>
      <c r="R69" s="70"/>
    </row>
    <row r="70" spans="1:23" ht="27.75" customHeight="1" x14ac:dyDescent="0.25">
      <c r="A70" s="92" t="s">
        <v>68</v>
      </c>
      <c r="B70" s="91" t="s">
        <v>23</v>
      </c>
      <c r="C70" s="91" t="s">
        <v>66</v>
      </c>
      <c r="D70" s="91" t="s">
        <v>67</v>
      </c>
      <c r="E70" s="91" t="s">
        <v>69</v>
      </c>
      <c r="F70" s="91"/>
      <c r="G70" s="102">
        <f>G71+G93</f>
        <v>168056</v>
      </c>
      <c r="H70" s="102">
        <f>H71+H93</f>
        <v>150826</v>
      </c>
      <c r="I70" s="102">
        <f>I71+I93</f>
        <v>167004</v>
      </c>
      <c r="J70" s="68"/>
      <c r="K70" s="69"/>
      <c r="L70" s="70"/>
      <c r="M70" s="71"/>
      <c r="N70" s="69"/>
      <c r="O70" s="70"/>
      <c r="P70" s="71"/>
      <c r="Q70" s="69"/>
      <c r="R70" s="70"/>
    </row>
    <row r="71" spans="1:23" ht="25.5" x14ac:dyDescent="0.25">
      <c r="A71" s="14" t="s">
        <v>70</v>
      </c>
      <c r="B71" s="13" t="s">
        <v>23</v>
      </c>
      <c r="C71" s="13" t="s">
        <v>66</v>
      </c>
      <c r="D71" s="13" t="s">
        <v>67</v>
      </c>
      <c r="E71" s="13" t="s">
        <v>71</v>
      </c>
      <c r="F71" s="13"/>
      <c r="G71" s="103">
        <f>G72+G85+G89+G82</f>
        <v>165967</v>
      </c>
      <c r="H71" s="103">
        <f>H72+H85+H89</f>
        <v>148737</v>
      </c>
      <c r="I71" s="103">
        <f>I72+I85+I89</f>
        <v>164915</v>
      </c>
      <c r="J71" s="68"/>
      <c r="K71" s="69"/>
      <c r="L71" s="70"/>
      <c r="M71" s="71"/>
      <c r="N71" s="69"/>
      <c r="O71" s="70"/>
      <c r="P71" s="71"/>
      <c r="Q71" s="69"/>
      <c r="R71" s="70"/>
    </row>
    <row r="72" spans="1:23" ht="51" x14ac:dyDescent="0.25">
      <c r="A72" s="14" t="s">
        <v>72</v>
      </c>
      <c r="B72" s="13" t="s">
        <v>23</v>
      </c>
      <c r="C72" s="13" t="s">
        <v>66</v>
      </c>
      <c r="D72" s="13" t="s">
        <v>67</v>
      </c>
      <c r="E72" s="13" t="s">
        <v>73</v>
      </c>
      <c r="F72" s="13"/>
      <c r="G72" s="103">
        <f>G73+G76+G79</f>
        <v>159457</v>
      </c>
      <c r="H72" s="103">
        <f t="shared" ref="H72:I72" si="17">H73+H76+H79</f>
        <v>147174</v>
      </c>
      <c r="I72" s="103">
        <f t="shared" si="17"/>
        <v>164915</v>
      </c>
      <c r="J72" s="72"/>
      <c r="K72" s="69"/>
      <c r="L72" s="70"/>
      <c r="M72" s="71"/>
      <c r="N72" s="69"/>
      <c r="O72" s="70"/>
      <c r="P72" s="71"/>
      <c r="Q72" s="69"/>
      <c r="R72" s="70"/>
    </row>
    <row r="73" spans="1:23" ht="25.5" x14ac:dyDescent="0.25">
      <c r="A73" s="14" t="s">
        <v>74</v>
      </c>
      <c r="B73" s="13" t="s">
        <v>23</v>
      </c>
      <c r="C73" s="13" t="s">
        <v>66</v>
      </c>
      <c r="D73" s="13" t="s">
        <v>67</v>
      </c>
      <c r="E73" s="13" t="s">
        <v>75</v>
      </c>
      <c r="F73" s="13"/>
      <c r="G73" s="103">
        <f>G74+G75</f>
        <v>44308</v>
      </c>
      <c r="H73" s="103">
        <f t="shared" ref="H73:I73" si="18">H74+H75</f>
        <v>32025</v>
      </c>
      <c r="I73" s="103">
        <f t="shared" si="18"/>
        <v>45511</v>
      </c>
      <c r="J73" s="73"/>
      <c r="K73" s="69"/>
      <c r="L73" s="70"/>
      <c r="M73" s="71"/>
      <c r="N73" s="69"/>
      <c r="O73" s="70"/>
      <c r="P73" s="71"/>
      <c r="Q73" s="69"/>
      <c r="R73" s="70"/>
    </row>
    <row r="74" spans="1:23" ht="30" customHeight="1" x14ac:dyDescent="0.25">
      <c r="A74" s="14" t="s">
        <v>628</v>
      </c>
      <c r="B74" s="13" t="s">
        <v>23</v>
      </c>
      <c r="C74" s="13" t="s">
        <v>66</v>
      </c>
      <c r="D74" s="13" t="s">
        <v>67</v>
      </c>
      <c r="E74" s="13" t="s">
        <v>75</v>
      </c>
      <c r="F74" s="13" t="s">
        <v>626</v>
      </c>
      <c r="G74" s="103">
        <v>44308</v>
      </c>
      <c r="H74" s="103">
        <v>32025</v>
      </c>
      <c r="I74" s="103">
        <v>45511</v>
      </c>
      <c r="J74" s="73">
        <f>332200+1400+11278578+2667464+370477+318954+2168620+2375345+204362+66574+744000+618000+391926+216000+60000+195000+187200+60000+1072224+8409600+510000+108500+100000+100000+372100+9309496+195000+195000+390000+390000</f>
        <v>43408020</v>
      </c>
      <c r="K74" s="69"/>
      <c r="L74" s="70"/>
      <c r="M74" s="71">
        <f>33524888-1500000</f>
        <v>32024888</v>
      </c>
      <c r="N74" s="69"/>
      <c r="O74" s="70"/>
      <c r="P74" s="71">
        <f>332200+1400+12269288+2860061+370478+318955+2168620+2375345+204361+66574+744000+618000+391926+216000+60000+195000+187200+60000+1072224+8409600+510000+20000+108500+100000+100000+372100+9309496+195000+195000+390000+390000</f>
        <v>44611328</v>
      </c>
      <c r="Q74" s="69"/>
      <c r="R74" s="70"/>
    </row>
    <row r="75" spans="1:23" x14ac:dyDescent="0.25">
      <c r="A75" s="14"/>
      <c r="B75" s="13"/>
      <c r="C75" s="13"/>
      <c r="D75" s="13"/>
      <c r="E75" s="13"/>
      <c r="F75" s="13"/>
      <c r="G75" s="103"/>
      <c r="H75" s="103"/>
      <c r="I75" s="103"/>
      <c r="J75" s="74">
        <f>900000</f>
        <v>900000</v>
      </c>
      <c r="K75" s="69"/>
      <c r="L75" s="70"/>
      <c r="M75" s="75">
        <v>0</v>
      </c>
      <c r="N75" s="69"/>
      <c r="O75" s="70"/>
      <c r="P75" s="71">
        <f>900000</f>
        <v>900000</v>
      </c>
      <c r="Q75" s="69"/>
      <c r="R75" s="70"/>
    </row>
    <row r="76" spans="1:23" ht="25.5" x14ac:dyDescent="0.25">
      <c r="A76" s="14" t="s">
        <v>41</v>
      </c>
      <c r="B76" s="13" t="s">
        <v>23</v>
      </c>
      <c r="C76" s="13" t="s">
        <v>66</v>
      </c>
      <c r="D76" s="13" t="s">
        <v>67</v>
      </c>
      <c r="E76" s="13" t="s">
        <v>77</v>
      </c>
      <c r="F76" s="13"/>
      <c r="G76" s="103">
        <f>G77+G78</f>
        <v>52599</v>
      </c>
      <c r="H76" s="103">
        <f>H77+H78</f>
        <v>52599</v>
      </c>
      <c r="I76" s="103">
        <f>I77+I78</f>
        <v>56854</v>
      </c>
      <c r="J76" s="73"/>
      <c r="K76" s="69"/>
      <c r="L76" s="70"/>
      <c r="M76" s="71"/>
      <c r="N76" s="69"/>
      <c r="O76" s="70"/>
      <c r="P76" s="71"/>
      <c r="Q76" s="69"/>
      <c r="R76" s="70"/>
    </row>
    <row r="77" spans="1:23" ht="27" customHeight="1" x14ac:dyDescent="0.25">
      <c r="A77" s="14" t="s">
        <v>628</v>
      </c>
      <c r="B77" s="13" t="s">
        <v>23</v>
      </c>
      <c r="C77" s="13" t="s">
        <v>66</v>
      </c>
      <c r="D77" s="13" t="s">
        <v>67</v>
      </c>
      <c r="E77" s="13" t="s">
        <v>77</v>
      </c>
      <c r="F77" s="13" t="s">
        <v>626</v>
      </c>
      <c r="G77" s="103">
        <v>52599</v>
      </c>
      <c r="H77" s="103">
        <v>52599</v>
      </c>
      <c r="I77" s="103">
        <v>56854</v>
      </c>
      <c r="J77" s="73">
        <v>52598635</v>
      </c>
      <c r="K77" s="69"/>
      <c r="L77" s="70"/>
      <c r="M77" s="71">
        <f>52598635-3122031</f>
        <v>49476604</v>
      </c>
      <c r="N77" s="69"/>
      <c r="O77" s="70"/>
      <c r="P77" s="71">
        <v>56854029</v>
      </c>
      <c r="Q77" s="69"/>
      <c r="R77" s="70"/>
    </row>
    <row r="78" spans="1:23" x14ac:dyDescent="0.25">
      <c r="A78" s="14"/>
      <c r="B78" s="13"/>
      <c r="C78" s="13"/>
      <c r="D78" s="13"/>
      <c r="E78" s="13"/>
      <c r="F78" s="13"/>
      <c r="G78" s="103"/>
      <c r="H78" s="103"/>
      <c r="I78" s="103"/>
      <c r="J78" s="73"/>
      <c r="K78" s="69"/>
      <c r="L78" s="70"/>
      <c r="M78" s="76">
        <v>3122031</v>
      </c>
      <c r="N78" s="69"/>
      <c r="O78" s="70"/>
      <c r="P78" s="71"/>
      <c r="Q78" s="69"/>
      <c r="R78" s="70"/>
    </row>
    <row r="79" spans="1:23" ht="102.75" x14ac:dyDescent="0.25">
      <c r="A79" s="19" t="s">
        <v>79</v>
      </c>
      <c r="B79" s="13" t="s">
        <v>23</v>
      </c>
      <c r="C79" s="13" t="s">
        <v>66</v>
      </c>
      <c r="D79" s="13" t="s">
        <v>67</v>
      </c>
      <c r="E79" s="13" t="s">
        <v>80</v>
      </c>
      <c r="F79" s="13"/>
      <c r="G79" s="103">
        <f>G80+G81</f>
        <v>62550</v>
      </c>
      <c r="H79" s="103">
        <f t="shared" ref="H79:I79" si="19">H80+H81</f>
        <v>62550</v>
      </c>
      <c r="I79" s="103">
        <f t="shared" si="19"/>
        <v>62550</v>
      </c>
      <c r="J79" s="73"/>
      <c r="K79" s="69"/>
      <c r="L79" s="70"/>
      <c r="M79" s="71"/>
      <c r="N79" s="69"/>
      <c r="O79" s="70"/>
      <c r="P79" s="71"/>
      <c r="Q79" s="69"/>
      <c r="R79" s="70"/>
    </row>
    <row r="80" spans="1:23" ht="25.5" x14ac:dyDescent="0.25">
      <c r="A80" s="14" t="s">
        <v>628</v>
      </c>
      <c r="B80" s="13" t="s">
        <v>23</v>
      </c>
      <c r="C80" s="13" t="s">
        <v>66</v>
      </c>
      <c r="D80" s="13" t="s">
        <v>67</v>
      </c>
      <c r="E80" s="13" t="s">
        <v>80</v>
      </c>
      <c r="F80" s="13" t="s">
        <v>626</v>
      </c>
      <c r="G80" s="103">
        <v>62550</v>
      </c>
      <c r="H80" s="103">
        <v>62550</v>
      </c>
      <c r="I80" s="103">
        <v>62550</v>
      </c>
      <c r="J80" s="73"/>
      <c r="K80" s="69">
        <v>62550357</v>
      </c>
      <c r="L80" s="70"/>
      <c r="M80" s="71"/>
      <c r="N80" s="69">
        <v>62550357</v>
      </c>
      <c r="O80" s="70"/>
      <c r="P80" s="71"/>
      <c r="Q80" s="69">
        <v>62550357</v>
      </c>
      <c r="R80" s="70"/>
    </row>
    <row r="81" spans="1:18" x14ac:dyDescent="0.25">
      <c r="A81" s="14"/>
      <c r="B81" s="13"/>
      <c r="C81" s="13"/>
      <c r="D81" s="13"/>
      <c r="E81" s="13"/>
      <c r="F81" s="13"/>
      <c r="G81" s="103"/>
      <c r="H81" s="103"/>
      <c r="I81" s="103"/>
      <c r="J81" s="73"/>
      <c r="K81" s="69"/>
      <c r="L81" s="70"/>
      <c r="M81" s="71"/>
      <c r="N81" s="69"/>
      <c r="O81" s="70"/>
      <c r="P81" s="71"/>
      <c r="Q81" s="69"/>
      <c r="R81" s="70"/>
    </row>
    <row r="82" spans="1:18" ht="25.5" x14ac:dyDescent="0.25">
      <c r="A82" s="20" t="s">
        <v>81</v>
      </c>
      <c r="B82" s="13" t="s">
        <v>23</v>
      </c>
      <c r="C82" s="13" t="s">
        <v>66</v>
      </c>
      <c r="D82" s="13" t="s">
        <v>67</v>
      </c>
      <c r="E82" s="13" t="s">
        <v>82</v>
      </c>
      <c r="F82" s="13"/>
      <c r="G82" s="103">
        <f>G83</f>
        <v>0</v>
      </c>
      <c r="H82" s="103">
        <f t="shared" ref="H82:I83" si="20">H83</f>
        <v>0</v>
      </c>
      <c r="I82" s="103">
        <f t="shared" si="20"/>
        <v>0</v>
      </c>
      <c r="J82" s="72"/>
      <c r="K82" s="69"/>
      <c r="L82" s="70"/>
      <c r="M82" s="71"/>
      <c r="N82" s="69"/>
      <c r="O82" s="70"/>
      <c r="P82" s="71"/>
      <c r="Q82" s="69"/>
      <c r="R82" s="70"/>
    </row>
    <row r="83" spans="1:18" x14ac:dyDescent="0.25">
      <c r="A83" s="14" t="s">
        <v>83</v>
      </c>
      <c r="B83" s="13" t="s">
        <v>23</v>
      </c>
      <c r="C83" s="13" t="s">
        <v>66</v>
      </c>
      <c r="D83" s="13" t="s">
        <v>67</v>
      </c>
      <c r="E83" s="13" t="s">
        <v>84</v>
      </c>
      <c r="F83" s="13"/>
      <c r="G83" s="103">
        <f>G84</f>
        <v>0</v>
      </c>
      <c r="H83" s="103">
        <f t="shared" si="20"/>
        <v>0</v>
      </c>
      <c r="I83" s="103">
        <f t="shared" si="20"/>
        <v>0</v>
      </c>
      <c r="J83" s="73"/>
      <c r="K83" s="69"/>
      <c r="L83" s="70"/>
      <c r="M83" s="71"/>
      <c r="N83" s="69"/>
      <c r="O83" s="70"/>
      <c r="P83" s="71"/>
      <c r="Q83" s="69"/>
      <c r="R83" s="70"/>
    </row>
    <row r="84" spans="1:18" ht="25.5" x14ac:dyDescent="0.25">
      <c r="A84" s="14" t="s">
        <v>628</v>
      </c>
      <c r="B84" s="13" t="s">
        <v>23</v>
      </c>
      <c r="C84" s="13" t="s">
        <v>66</v>
      </c>
      <c r="D84" s="13" t="s">
        <v>67</v>
      </c>
      <c r="E84" s="13" t="s">
        <v>84</v>
      </c>
      <c r="F84" s="13" t="s">
        <v>626</v>
      </c>
      <c r="G84" s="103"/>
      <c r="H84" s="103"/>
      <c r="I84" s="103"/>
      <c r="J84" s="73"/>
      <c r="K84" s="69"/>
      <c r="L84" s="70"/>
      <c r="M84" s="71"/>
      <c r="N84" s="69"/>
      <c r="O84" s="70"/>
      <c r="P84" s="71"/>
      <c r="Q84" s="69"/>
      <c r="R84" s="70"/>
    </row>
    <row r="85" spans="1:18" ht="25.5" x14ac:dyDescent="0.25">
      <c r="A85" s="20" t="s">
        <v>85</v>
      </c>
      <c r="B85" s="13" t="s">
        <v>23</v>
      </c>
      <c r="C85" s="13" t="s">
        <v>66</v>
      </c>
      <c r="D85" s="13" t="s">
        <v>67</v>
      </c>
      <c r="E85" s="13" t="s">
        <v>86</v>
      </c>
      <c r="F85" s="13"/>
      <c r="G85" s="103">
        <f>G86</f>
        <v>2083</v>
      </c>
      <c r="H85" s="103">
        <f t="shared" ref="H85:I85" si="21">H86</f>
        <v>0</v>
      </c>
      <c r="I85" s="103">
        <f t="shared" si="21"/>
        <v>0</v>
      </c>
      <c r="J85" s="72"/>
      <c r="K85" s="69"/>
      <c r="L85" s="70"/>
      <c r="M85" s="71"/>
      <c r="N85" s="69"/>
      <c r="O85" s="70"/>
      <c r="P85" s="71"/>
      <c r="Q85" s="69"/>
      <c r="R85" s="70"/>
    </row>
    <row r="86" spans="1:18" x14ac:dyDescent="0.25">
      <c r="A86" s="14" t="s">
        <v>87</v>
      </c>
      <c r="B86" s="13" t="s">
        <v>23</v>
      </c>
      <c r="C86" s="13" t="s">
        <v>66</v>
      </c>
      <c r="D86" s="13" t="s">
        <v>67</v>
      </c>
      <c r="E86" s="13" t="s">
        <v>88</v>
      </c>
      <c r="F86" s="13"/>
      <c r="G86" s="103">
        <f>G87+G88</f>
        <v>2083</v>
      </c>
      <c r="H86" s="103">
        <f t="shared" ref="H86:I86" si="22">H87+H88</f>
        <v>0</v>
      </c>
      <c r="I86" s="103">
        <f t="shared" si="22"/>
        <v>0</v>
      </c>
      <c r="J86" s="73"/>
      <c r="K86" s="69"/>
      <c r="L86" s="70"/>
      <c r="M86" s="71"/>
      <c r="N86" s="69"/>
      <c r="O86" s="70"/>
      <c r="P86" s="71"/>
      <c r="Q86" s="69"/>
      <c r="R86" s="70"/>
    </row>
    <row r="87" spans="1:18" ht="25.5" x14ac:dyDescent="0.25">
      <c r="A87" s="14" t="s">
        <v>628</v>
      </c>
      <c r="B87" s="13" t="s">
        <v>23</v>
      </c>
      <c r="C87" s="13" t="s">
        <v>66</v>
      </c>
      <c r="D87" s="13" t="s">
        <v>67</v>
      </c>
      <c r="E87" s="13" t="s">
        <v>88</v>
      </c>
      <c r="F87" s="13" t="s">
        <v>626</v>
      </c>
      <c r="G87" s="103">
        <v>2083</v>
      </c>
      <c r="H87" s="103">
        <v>0</v>
      </c>
      <c r="I87" s="103">
        <v>0</v>
      </c>
      <c r="J87" s="73"/>
      <c r="K87" s="69">
        <v>2000000</v>
      </c>
      <c r="L87" s="70"/>
      <c r="M87" s="71"/>
      <c r="N87" s="69">
        <v>0</v>
      </c>
      <c r="O87" s="70"/>
      <c r="P87" s="71"/>
      <c r="Q87" s="69">
        <v>0</v>
      </c>
      <c r="R87" s="70"/>
    </row>
    <row r="88" spans="1:18" x14ac:dyDescent="0.25">
      <c r="A88" s="14"/>
      <c r="B88" s="13"/>
      <c r="C88" s="13"/>
      <c r="D88" s="13"/>
      <c r="E88" s="13"/>
      <c r="F88" s="13"/>
      <c r="G88" s="103">
        <v>0</v>
      </c>
      <c r="H88" s="103">
        <v>0</v>
      </c>
      <c r="I88" s="103">
        <v>0</v>
      </c>
      <c r="J88" s="73"/>
      <c r="K88" s="69"/>
      <c r="L88" s="70">
        <v>83334</v>
      </c>
      <c r="M88" s="71"/>
      <c r="N88" s="69"/>
      <c r="O88" s="70">
        <v>0</v>
      </c>
      <c r="P88" s="71"/>
      <c r="Q88" s="69"/>
      <c r="R88" s="70">
        <v>0</v>
      </c>
    </row>
    <row r="89" spans="1:18" ht="25.5" x14ac:dyDescent="0.25">
      <c r="A89" s="14" t="s">
        <v>89</v>
      </c>
      <c r="B89" s="13" t="s">
        <v>23</v>
      </c>
      <c r="C89" s="13" t="s">
        <v>66</v>
      </c>
      <c r="D89" s="13" t="s">
        <v>67</v>
      </c>
      <c r="E89" s="13" t="s">
        <v>90</v>
      </c>
      <c r="F89" s="13"/>
      <c r="G89" s="103">
        <f>G90</f>
        <v>4427</v>
      </c>
      <c r="H89" s="103">
        <f t="shared" ref="H89:I89" si="23">H90</f>
        <v>1563</v>
      </c>
      <c r="I89" s="103">
        <f t="shared" si="23"/>
        <v>0</v>
      </c>
      <c r="J89" s="72"/>
      <c r="K89" s="69"/>
      <c r="L89" s="70"/>
      <c r="M89" s="71"/>
      <c r="N89" s="69"/>
      <c r="O89" s="70"/>
      <c r="P89" s="71"/>
      <c r="Q89" s="69"/>
      <c r="R89" s="70"/>
    </row>
    <row r="90" spans="1:18" x14ac:dyDescent="0.25">
      <c r="A90" s="14" t="s">
        <v>91</v>
      </c>
      <c r="B90" s="13" t="s">
        <v>23</v>
      </c>
      <c r="C90" s="13" t="s">
        <v>66</v>
      </c>
      <c r="D90" s="13" t="s">
        <v>67</v>
      </c>
      <c r="E90" s="13" t="s">
        <v>92</v>
      </c>
      <c r="F90" s="13"/>
      <c r="G90" s="103">
        <f>G91+G92</f>
        <v>4427</v>
      </c>
      <c r="H90" s="103">
        <f t="shared" ref="H90:I90" si="24">H91+H92</f>
        <v>1563</v>
      </c>
      <c r="I90" s="103">
        <f t="shared" si="24"/>
        <v>0</v>
      </c>
      <c r="J90" s="73"/>
      <c r="K90" s="69"/>
      <c r="L90" s="70"/>
      <c r="M90" s="71"/>
      <c r="N90" s="69"/>
      <c r="O90" s="70"/>
      <c r="P90" s="71"/>
      <c r="Q90" s="69"/>
      <c r="R90" s="70"/>
    </row>
    <row r="91" spans="1:18" ht="25.5" x14ac:dyDescent="0.25">
      <c r="A91" s="14" t="s">
        <v>628</v>
      </c>
      <c r="B91" s="13" t="s">
        <v>23</v>
      </c>
      <c r="C91" s="13" t="s">
        <v>66</v>
      </c>
      <c r="D91" s="13" t="s">
        <v>67</v>
      </c>
      <c r="E91" s="13" t="s">
        <v>92</v>
      </c>
      <c r="F91" s="13" t="s">
        <v>626</v>
      </c>
      <c r="G91" s="103">
        <v>4427</v>
      </c>
      <c r="H91" s="103">
        <v>1563</v>
      </c>
      <c r="I91" s="103">
        <v>0</v>
      </c>
      <c r="J91" s="73"/>
      <c r="K91" s="69">
        <v>4250000</v>
      </c>
      <c r="L91" s="70"/>
      <c r="M91" s="71"/>
      <c r="N91" s="69">
        <v>1500000</v>
      </c>
      <c r="O91" s="70"/>
      <c r="P91" s="71"/>
      <c r="Q91" s="69">
        <v>0</v>
      </c>
      <c r="R91" s="70"/>
    </row>
    <row r="92" spans="1:18" x14ac:dyDescent="0.25">
      <c r="A92" s="14"/>
      <c r="B92" s="13"/>
      <c r="C92" s="13"/>
      <c r="D92" s="13"/>
      <c r="E92" s="13"/>
      <c r="F92" s="13"/>
      <c r="G92" s="103"/>
      <c r="H92" s="103"/>
      <c r="I92" s="103">
        <v>0</v>
      </c>
      <c r="J92" s="73"/>
      <c r="K92" s="69"/>
      <c r="L92" s="70">
        <v>177084</v>
      </c>
      <c r="M92" s="71"/>
      <c r="N92" s="69"/>
      <c r="O92" s="70">
        <v>62500</v>
      </c>
      <c r="P92" s="71"/>
      <c r="Q92" s="69"/>
      <c r="R92" s="70">
        <v>0</v>
      </c>
    </row>
    <row r="93" spans="1:18" x14ac:dyDescent="0.25">
      <c r="A93" s="14" t="s">
        <v>95</v>
      </c>
      <c r="B93" s="13" t="s">
        <v>23</v>
      </c>
      <c r="C93" s="13" t="s">
        <v>66</v>
      </c>
      <c r="D93" s="13" t="s">
        <v>67</v>
      </c>
      <c r="E93" s="13" t="s">
        <v>96</v>
      </c>
      <c r="F93" s="13"/>
      <c r="G93" s="103">
        <f>G94+G97</f>
        <v>2089</v>
      </c>
      <c r="H93" s="103">
        <f t="shared" ref="H93:I93" si="25">H94+H97</f>
        <v>2089</v>
      </c>
      <c r="I93" s="103">
        <f t="shared" si="25"/>
        <v>2089</v>
      </c>
      <c r="J93" s="68"/>
      <c r="K93" s="69"/>
      <c r="L93" s="70"/>
      <c r="M93" s="71"/>
      <c r="N93" s="69"/>
      <c r="O93" s="70"/>
      <c r="P93" s="71"/>
      <c r="Q93" s="69"/>
      <c r="R93" s="70"/>
    </row>
    <row r="94" spans="1:18" ht="25.5" x14ac:dyDescent="0.25">
      <c r="A94" s="14" t="s">
        <v>97</v>
      </c>
      <c r="B94" s="13" t="s">
        <v>23</v>
      </c>
      <c r="C94" s="13" t="s">
        <v>66</v>
      </c>
      <c r="D94" s="13" t="s">
        <v>67</v>
      </c>
      <c r="E94" s="13" t="s">
        <v>98</v>
      </c>
      <c r="F94" s="34"/>
      <c r="G94" s="103">
        <f>G95</f>
        <v>33</v>
      </c>
      <c r="H94" s="103">
        <f t="shared" ref="H94:I95" si="26">H95</f>
        <v>33</v>
      </c>
      <c r="I94" s="103">
        <f t="shared" si="26"/>
        <v>33</v>
      </c>
      <c r="J94" s="72"/>
      <c r="K94" s="69"/>
      <c r="L94" s="70"/>
      <c r="M94" s="71"/>
      <c r="N94" s="69"/>
      <c r="O94" s="70"/>
      <c r="P94" s="71"/>
      <c r="Q94" s="69"/>
      <c r="R94" s="70"/>
    </row>
    <row r="95" spans="1:18" ht="26.25" x14ac:dyDescent="0.25">
      <c r="A95" s="19" t="s">
        <v>99</v>
      </c>
      <c r="B95" s="13" t="s">
        <v>23</v>
      </c>
      <c r="C95" s="13" t="s">
        <v>66</v>
      </c>
      <c r="D95" s="13" t="s">
        <v>67</v>
      </c>
      <c r="E95" s="13" t="s">
        <v>100</v>
      </c>
      <c r="F95" s="13"/>
      <c r="G95" s="103">
        <f>G96</f>
        <v>33</v>
      </c>
      <c r="H95" s="103">
        <f t="shared" si="26"/>
        <v>33</v>
      </c>
      <c r="I95" s="103">
        <f t="shared" si="26"/>
        <v>33</v>
      </c>
      <c r="J95" s="73"/>
      <c r="K95" s="69"/>
      <c r="L95" s="70"/>
      <c r="M95" s="71"/>
      <c r="N95" s="69"/>
      <c r="O95" s="70"/>
      <c r="P95" s="71"/>
      <c r="Q95" s="69"/>
      <c r="R95" s="70"/>
    </row>
    <row r="96" spans="1:18" ht="38.25" x14ac:dyDescent="0.25">
      <c r="A96" s="14" t="s">
        <v>78</v>
      </c>
      <c r="B96" s="13" t="s">
        <v>23</v>
      </c>
      <c r="C96" s="13" t="s">
        <v>66</v>
      </c>
      <c r="D96" s="13" t="s">
        <v>67</v>
      </c>
      <c r="E96" s="13" t="s">
        <v>100</v>
      </c>
      <c r="F96" s="13" t="s">
        <v>626</v>
      </c>
      <c r="G96" s="110">
        <f>32+1</f>
        <v>33</v>
      </c>
      <c r="H96" s="110">
        <f>32+1</f>
        <v>33</v>
      </c>
      <c r="I96" s="110">
        <f>32+1</f>
        <v>33</v>
      </c>
      <c r="J96" s="73">
        <v>32458</v>
      </c>
      <c r="K96" s="69"/>
      <c r="L96" s="70"/>
      <c r="M96" s="71">
        <v>32458</v>
      </c>
      <c r="N96" s="69"/>
      <c r="O96" s="70"/>
      <c r="P96" s="71">
        <v>32458</v>
      </c>
      <c r="Q96" s="69"/>
      <c r="R96" s="70"/>
    </row>
    <row r="97" spans="1:18" ht="38.25" x14ac:dyDescent="0.25">
      <c r="A97" s="14" t="s">
        <v>101</v>
      </c>
      <c r="B97" s="13" t="s">
        <v>23</v>
      </c>
      <c r="C97" s="13" t="s">
        <v>66</v>
      </c>
      <c r="D97" s="13" t="s">
        <v>67</v>
      </c>
      <c r="E97" s="13" t="s">
        <v>102</v>
      </c>
      <c r="F97" s="13"/>
      <c r="G97" s="103">
        <f>G98+G100</f>
        <v>2056</v>
      </c>
      <c r="H97" s="103">
        <f t="shared" ref="H97:I97" si="27">H98+H100</f>
        <v>2056</v>
      </c>
      <c r="I97" s="103">
        <f t="shared" si="27"/>
        <v>2056</v>
      </c>
      <c r="J97" s="73"/>
      <c r="K97" s="69"/>
      <c r="L97" s="70"/>
      <c r="M97" s="71"/>
      <c r="N97" s="69"/>
      <c r="O97" s="70"/>
      <c r="P97" s="71"/>
      <c r="Q97" s="69"/>
      <c r="R97" s="70"/>
    </row>
    <row r="98" spans="1:18" ht="25.5" x14ac:dyDescent="0.25">
      <c r="A98" s="14" t="s">
        <v>103</v>
      </c>
      <c r="B98" s="13" t="s">
        <v>23</v>
      </c>
      <c r="C98" s="13" t="s">
        <v>66</v>
      </c>
      <c r="D98" s="13" t="s">
        <v>67</v>
      </c>
      <c r="E98" s="13" t="s">
        <v>104</v>
      </c>
      <c r="F98" s="13"/>
      <c r="G98" s="103">
        <f>G99</f>
        <v>187</v>
      </c>
      <c r="H98" s="103">
        <f t="shared" ref="H98:I98" si="28">H99</f>
        <v>187</v>
      </c>
      <c r="I98" s="103">
        <f t="shared" si="28"/>
        <v>187</v>
      </c>
      <c r="J98" s="73"/>
      <c r="K98" s="69"/>
      <c r="L98" s="70"/>
      <c r="M98" s="71"/>
      <c r="N98" s="69"/>
      <c r="O98" s="70"/>
      <c r="P98" s="71"/>
      <c r="Q98" s="69"/>
      <c r="R98" s="70"/>
    </row>
    <row r="99" spans="1:18" ht="25.5" x14ac:dyDescent="0.25">
      <c r="A99" s="14" t="s">
        <v>628</v>
      </c>
      <c r="B99" s="13" t="s">
        <v>23</v>
      </c>
      <c r="C99" s="13" t="s">
        <v>66</v>
      </c>
      <c r="D99" s="13" t="s">
        <v>67</v>
      </c>
      <c r="E99" s="13" t="s">
        <v>104</v>
      </c>
      <c r="F99" s="13" t="s">
        <v>626</v>
      </c>
      <c r="G99" s="103">
        <v>187</v>
      </c>
      <c r="H99" s="103">
        <v>187</v>
      </c>
      <c r="I99" s="103">
        <v>187</v>
      </c>
      <c r="J99" s="73">
        <v>186912</v>
      </c>
      <c r="K99" s="69"/>
      <c r="L99" s="70"/>
      <c r="M99" s="71">
        <v>186912</v>
      </c>
      <c r="N99" s="69"/>
      <c r="O99" s="70"/>
      <c r="P99" s="71">
        <v>186912</v>
      </c>
      <c r="Q99" s="69"/>
      <c r="R99" s="70"/>
    </row>
    <row r="100" spans="1:18" ht="38.25" x14ac:dyDescent="0.25">
      <c r="A100" s="14" t="s">
        <v>105</v>
      </c>
      <c r="B100" s="13" t="s">
        <v>23</v>
      </c>
      <c r="C100" s="13" t="s">
        <v>66</v>
      </c>
      <c r="D100" s="13" t="s">
        <v>67</v>
      </c>
      <c r="E100" s="13" t="s">
        <v>106</v>
      </c>
      <c r="F100" s="13"/>
      <c r="G100" s="103">
        <f>G101</f>
        <v>1869</v>
      </c>
      <c r="H100" s="103">
        <f t="shared" ref="H100:I100" si="29">H101</f>
        <v>1869</v>
      </c>
      <c r="I100" s="103">
        <f t="shared" si="29"/>
        <v>1869</v>
      </c>
      <c r="J100" s="73"/>
      <c r="K100" s="69"/>
      <c r="L100" s="70"/>
      <c r="M100" s="71"/>
      <c r="N100" s="69"/>
      <c r="O100" s="70"/>
      <c r="P100" s="71"/>
      <c r="Q100" s="69"/>
      <c r="R100" s="70"/>
    </row>
    <row r="101" spans="1:18" ht="25.5" x14ac:dyDescent="0.25">
      <c r="A101" s="14" t="s">
        <v>628</v>
      </c>
      <c r="B101" s="13" t="s">
        <v>23</v>
      </c>
      <c r="C101" s="13" t="s">
        <v>66</v>
      </c>
      <c r="D101" s="13" t="s">
        <v>67</v>
      </c>
      <c r="E101" s="13" t="s">
        <v>106</v>
      </c>
      <c r="F101" s="13" t="s">
        <v>626</v>
      </c>
      <c r="G101" s="103">
        <v>1869</v>
      </c>
      <c r="H101" s="103">
        <v>1869</v>
      </c>
      <c r="I101" s="103">
        <v>1869</v>
      </c>
      <c r="J101" s="73">
        <v>1869120</v>
      </c>
      <c r="K101" s="69"/>
      <c r="L101" s="70"/>
      <c r="M101" s="71">
        <v>1869120</v>
      </c>
      <c r="N101" s="69"/>
      <c r="O101" s="70"/>
      <c r="P101" s="71">
        <v>1869120</v>
      </c>
      <c r="Q101" s="69"/>
      <c r="R101" s="70"/>
    </row>
    <row r="102" spans="1:18" ht="54" customHeight="1" x14ac:dyDescent="0.25">
      <c r="A102" s="93" t="s">
        <v>107</v>
      </c>
      <c r="B102" s="91" t="s">
        <v>23</v>
      </c>
      <c r="C102" s="91" t="s">
        <v>66</v>
      </c>
      <c r="D102" s="91" t="s">
        <v>67</v>
      </c>
      <c r="E102" s="91" t="s">
        <v>108</v>
      </c>
      <c r="F102" s="94"/>
      <c r="G102" s="102">
        <f>G103</f>
        <v>190</v>
      </c>
      <c r="H102" s="102">
        <f t="shared" ref="H102:I103" si="30">H103</f>
        <v>190</v>
      </c>
      <c r="I102" s="102">
        <f t="shared" si="30"/>
        <v>190</v>
      </c>
      <c r="J102" s="68"/>
      <c r="K102" s="77"/>
      <c r="L102" s="78"/>
      <c r="M102" s="79"/>
      <c r="N102" s="77"/>
      <c r="O102" s="78"/>
      <c r="P102" s="79"/>
      <c r="Q102" s="77"/>
      <c r="R102" s="78"/>
    </row>
    <row r="103" spans="1:18" ht="26.25" x14ac:dyDescent="0.25">
      <c r="A103" s="19" t="s">
        <v>109</v>
      </c>
      <c r="B103" s="13" t="s">
        <v>23</v>
      </c>
      <c r="C103" s="13" t="s">
        <v>66</v>
      </c>
      <c r="D103" s="13" t="s">
        <v>67</v>
      </c>
      <c r="E103" s="13" t="s">
        <v>110</v>
      </c>
      <c r="F103" s="32"/>
      <c r="G103" s="103">
        <f>G104</f>
        <v>190</v>
      </c>
      <c r="H103" s="103">
        <f t="shared" si="30"/>
        <v>190</v>
      </c>
      <c r="I103" s="103">
        <f t="shared" si="30"/>
        <v>190</v>
      </c>
      <c r="J103" s="72"/>
      <c r="K103" s="77"/>
      <c r="L103" s="78"/>
      <c r="M103" s="79"/>
      <c r="N103" s="77"/>
      <c r="O103" s="78"/>
      <c r="P103" s="79"/>
      <c r="Q103" s="77"/>
      <c r="R103" s="78"/>
    </row>
    <row r="104" spans="1:18" ht="25.5" x14ac:dyDescent="0.25">
      <c r="A104" s="14" t="s">
        <v>111</v>
      </c>
      <c r="B104" s="13" t="s">
        <v>23</v>
      </c>
      <c r="C104" s="13" t="s">
        <v>66</v>
      </c>
      <c r="D104" s="13" t="s">
        <v>67</v>
      </c>
      <c r="E104" s="13" t="s">
        <v>112</v>
      </c>
      <c r="F104" s="32"/>
      <c r="G104" s="103">
        <f>G105</f>
        <v>190</v>
      </c>
      <c r="H104" s="103">
        <f t="shared" ref="H104:I104" si="31">H105</f>
        <v>190</v>
      </c>
      <c r="I104" s="103">
        <f t="shared" si="31"/>
        <v>190</v>
      </c>
      <c r="J104" s="73"/>
      <c r="K104" s="77"/>
      <c r="L104" s="78"/>
      <c r="M104" s="79"/>
      <c r="N104" s="77"/>
      <c r="O104" s="78"/>
      <c r="P104" s="79"/>
      <c r="Q104" s="77"/>
      <c r="R104" s="78"/>
    </row>
    <row r="105" spans="1:18" x14ac:dyDescent="0.25">
      <c r="A105" s="14" t="s">
        <v>113</v>
      </c>
      <c r="B105" s="13" t="s">
        <v>23</v>
      </c>
      <c r="C105" s="13" t="s">
        <v>66</v>
      </c>
      <c r="D105" s="13" t="s">
        <v>67</v>
      </c>
      <c r="E105" s="13" t="s">
        <v>112</v>
      </c>
      <c r="F105" s="13" t="s">
        <v>626</v>
      </c>
      <c r="G105" s="103">
        <v>190</v>
      </c>
      <c r="H105" s="103">
        <v>190</v>
      </c>
      <c r="I105" s="103">
        <v>190</v>
      </c>
      <c r="J105" s="73">
        <v>189600</v>
      </c>
      <c r="K105" s="77"/>
      <c r="L105" s="78"/>
      <c r="M105" s="73">
        <v>189600</v>
      </c>
      <c r="N105" s="77"/>
      <c r="O105" s="78"/>
      <c r="P105" s="73">
        <v>189600</v>
      </c>
      <c r="Q105" s="77"/>
      <c r="R105" s="78"/>
    </row>
    <row r="106" spans="1:18" x14ac:dyDescent="0.25">
      <c r="A106" s="58" t="s">
        <v>493</v>
      </c>
      <c r="B106" s="57" t="s">
        <v>23</v>
      </c>
      <c r="C106" s="57" t="s">
        <v>66</v>
      </c>
      <c r="D106" s="57" t="s">
        <v>114</v>
      </c>
      <c r="E106" s="57"/>
      <c r="F106" s="57"/>
      <c r="G106" s="101">
        <f>G107+G158+G164</f>
        <v>352481</v>
      </c>
      <c r="H106" s="101">
        <f>H107+H158+H164</f>
        <v>361179</v>
      </c>
      <c r="I106" s="101">
        <f>I107+I158+I164</f>
        <v>363971</v>
      </c>
      <c r="J106" s="68"/>
      <c r="K106" s="69"/>
      <c r="L106" s="70"/>
      <c r="M106" s="71"/>
      <c r="N106" s="69"/>
      <c r="O106" s="70"/>
      <c r="P106" s="71"/>
      <c r="Q106" s="69"/>
      <c r="R106" s="70"/>
    </row>
    <row r="107" spans="1:18" ht="25.5" x14ac:dyDescent="0.25">
      <c r="A107" s="92" t="s">
        <v>68</v>
      </c>
      <c r="B107" s="91" t="s">
        <v>23</v>
      </c>
      <c r="C107" s="91" t="s">
        <v>66</v>
      </c>
      <c r="D107" s="91" t="s">
        <v>114</v>
      </c>
      <c r="E107" s="91" t="s">
        <v>69</v>
      </c>
      <c r="F107" s="91"/>
      <c r="G107" s="102">
        <f>G108+G144</f>
        <v>350174</v>
      </c>
      <c r="H107" s="102">
        <f>H108+H144</f>
        <v>361001</v>
      </c>
      <c r="I107" s="102">
        <f>I108+I144</f>
        <v>363793</v>
      </c>
      <c r="J107" s="68"/>
      <c r="K107" s="69"/>
      <c r="L107" s="70"/>
      <c r="M107" s="71"/>
      <c r="N107" s="69"/>
      <c r="O107" s="70"/>
      <c r="P107" s="71"/>
      <c r="Q107" s="69"/>
      <c r="R107" s="70"/>
    </row>
    <row r="108" spans="1:18" ht="25.5" x14ac:dyDescent="0.25">
      <c r="A108" s="14" t="s">
        <v>115</v>
      </c>
      <c r="B108" s="13" t="s">
        <v>23</v>
      </c>
      <c r="C108" s="13" t="s">
        <v>66</v>
      </c>
      <c r="D108" s="13" t="s">
        <v>114</v>
      </c>
      <c r="E108" s="13" t="s">
        <v>71</v>
      </c>
      <c r="F108" s="13"/>
      <c r="G108" s="103">
        <f>G109+G123+G132+G135+G139</f>
        <v>330119</v>
      </c>
      <c r="H108" s="103">
        <f t="shared" ref="H108:I108" si="32">H109+H123+H132+H135+H139</f>
        <v>340132</v>
      </c>
      <c r="I108" s="103">
        <f t="shared" si="32"/>
        <v>359854</v>
      </c>
      <c r="J108" s="68"/>
      <c r="K108" s="69"/>
      <c r="L108" s="70"/>
      <c r="M108" s="71"/>
      <c r="N108" s="69"/>
      <c r="O108" s="70"/>
      <c r="P108" s="71"/>
      <c r="Q108" s="69"/>
      <c r="R108" s="70"/>
    </row>
    <row r="109" spans="1:18" ht="76.5" x14ac:dyDescent="0.25">
      <c r="A109" s="14" t="s">
        <v>116</v>
      </c>
      <c r="B109" s="13" t="s">
        <v>23</v>
      </c>
      <c r="C109" s="13" t="s">
        <v>66</v>
      </c>
      <c r="D109" s="13" t="s">
        <v>114</v>
      </c>
      <c r="E109" s="13" t="s">
        <v>117</v>
      </c>
      <c r="F109" s="13"/>
      <c r="G109" s="103">
        <f>G110+G113+G116+G119+G121</f>
        <v>325535</v>
      </c>
      <c r="H109" s="103">
        <f t="shared" ref="H109:I109" si="33">H110+H113+H116+H119+H121</f>
        <v>337192</v>
      </c>
      <c r="I109" s="103">
        <f t="shared" si="33"/>
        <v>356614</v>
      </c>
      <c r="J109" s="72"/>
      <c r="K109" s="69"/>
      <c r="L109" s="70"/>
      <c r="M109" s="71"/>
      <c r="N109" s="69"/>
      <c r="O109" s="70"/>
      <c r="P109" s="71"/>
      <c r="Q109" s="69"/>
      <c r="R109" s="70"/>
    </row>
    <row r="110" spans="1:18" ht="25.5" x14ac:dyDescent="0.25">
      <c r="A110" s="14" t="s">
        <v>74</v>
      </c>
      <c r="B110" s="13" t="s">
        <v>23</v>
      </c>
      <c r="C110" s="13" t="s">
        <v>66</v>
      </c>
      <c r="D110" s="13" t="s">
        <v>114</v>
      </c>
      <c r="E110" s="13" t="s">
        <v>118</v>
      </c>
      <c r="F110" s="13"/>
      <c r="G110" s="103">
        <f>G111+G112</f>
        <v>67550</v>
      </c>
      <c r="H110" s="103">
        <f t="shared" ref="H110:I110" si="34">H111+H112</f>
        <v>50400</v>
      </c>
      <c r="I110" s="103">
        <f t="shared" si="34"/>
        <v>71515</v>
      </c>
      <c r="J110" s="73"/>
      <c r="K110" s="69"/>
      <c r="L110" s="70"/>
      <c r="M110" s="71"/>
      <c r="N110" s="69"/>
      <c r="O110" s="70"/>
      <c r="P110" s="71"/>
      <c r="Q110" s="69"/>
      <c r="R110" s="70"/>
    </row>
    <row r="111" spans="1:18" ht="38.25" x14ac:dyDescent="0.25">
      <c r="A111" s="14" t="s">
        <v>78</v>
      </c>
      <c r="B111" s="13" t="s">
        <v>23</v>
      </c>
      <c r="C111" s="13" t="s">
        <v>66</v>
      </c>
      <c r="D111" s="13" t="s">
        <v>114</v>
      </c>
      <c r="E111" s="13" t="s">
        <v>118</v>
      </c>
      <c r="F111" s="13" t="s">
        <v>626</v>
      </c>
      <c r="G111" s="103">
        <v>67550</v>
      </c>
      <c r="H111" s="103">
        <v>50400</v>
      </c>
      <c r="I111" s="103">
        <v>71515</v>
      </c>
      <c r="J111" s="73">
        <f>224000+73000+25470300+3429874+726454+444132+2421392+28000+3048895+340158+189145+540000+540000+294496+162000+153475+371851+249600+45000+95000+509673+12614400+868000+700000+382645+337400+143640+431547+3441884+78924+64286+6358226+570000+128728+334700+528000+111453</f>
        <v>66450278</v>
      </c>
      <c r="K111" s="69"/>
      <c r="L111" s="70"/>
      <c r="M111" s="71">
        <f>53145806-2745627</f>
        <v>50400179</v>
      </c>
      <c r="N111" s="69"/>
      <c r="O111" s="70"/>
      <c r="P111" s="71">
        <f>236000+73000+27487702+3429874+726454+444132+2421392+28000+3357707+392112+224145+586200+603360+328073+180000+158475+371851+249600+50000+95000+676137+14016000+868000+700000+382645+337400+143640+431548+3441884+78924+64286+6358226+570000+128728+334700+528000+111453</f>
        <v>70614648</v>
      </c>
      <c r="Q111" s="69"/>
      <c r="R111" s="70"/>
    </row>
    <row r="112" spans="1:18" x14ac:dyDescent="0.25">
      <c r="A112" s="14"/>
      <c r="B112" s="13"/>
      <c r="C112" s="13"/>
      <c r="D112" s="13"/>
      <c r="E112" s="13"/>
      <c r="F112" s="13"/>
      <c r="G112" s="103"/>
      <c r="H112" s="103"/>
      <c r="I112" s="103"/>
      <c r="J112" s="73">
        <f>1100000</f>
        <v>1100000</v>
      </c>
      <c r="K112" s="69"/>
      <c r="L112" s="70"/>
      <c r="M112" s="71">
        <v>0</v>
      </c>
      <c r="N112" s="69"/>
      <c r="O112" s="70"/>
      <c r="P112" s="71">
        <v>900000</v>
      </c>
      <c r="Q112" s="69"/>
      <c r="R112" s="70"/>
    </row>
    <row r="113" spans="1:18" ht="25.5" x14ac:dyDescent="0.25">
      <c r="A113" s="14" t="s">
        <v>41</v>
      </c>
      <c r="B113" s="13" t="s">
        <v>23</v>
      </c>
      <c r="C113" s="13" t="s">
        <v>66</v>
      </c>
      <c r="D113" s="13" t="s">
        <v>114</v>
      </c>
      <c r="E113" s="13" t="s">
        <v>119</v>
      </c>
      <c r="F113" s="13"/>
      <c r="G113" s="103">
        <f>G114+G115</f>
        <v>25067</v>
      </c>
      <c r="H113" s="103">
        <f t="shared" ref="H113:I113" si="35">H114+H115</f>
        <v>25067</v>
      </c>
      <c r="I113" s="103">
        <f t="shared" si="35"/>
        <v>25187</v>
      </c>
      <c r="J113" s="73"/>
      <c r="K113" s="69"/>
      <c r="L113" s="70"/>
      <c r="M113" s="71"/>
      <c r="N113" s="69"/>
      <c r="O113" s="70"/>
      <c r="P113" s="71"/>
      <c r="Q113" s="69"/>
      <c r="R113" s="70"/>
    </row>
    <row r="114" spans="1:18" ht="25.5" x14ac:dyDescent="0.25">
      <c r="A114" s="14" t="s">
        <v>628</v>
      </c>
      <c r="B114" s="13" t="s">
        <v>23</v>
      </c>
      <c r="C114" s="13" t="s">
        <v>66</v>
      </c>
      <c r="D114" s="13" t="s">
        <v>114</v>
      </c>
      <c r="E114" s="13" t="s">
        <v>119</v>
      </c>
      <c r="F114" s="13" t="s">
        <v>626</v>
      </c>
      <c r="G114" s="103">
        <v>25067</v>
      </c>
      <c r="H114" s="103">
        <v>25067</v>
      </c>
      <c r="I114" s="103">
        <v>25187</v>
      </c>
      <c r="J114" s="73">
        <v>25066580</v>
      </c>
      <c r="K114" s="69"/>
      <c r="L114" s="70"/>
      <c r="M114" s="76"/>
      <c r="N114" s="69"/>
      <c r="O114" s="70"/>
      <c r="P114" s="71">
        <v>25187068</v>
      </c>
      <c r="Q114" s="69"/>
      <c r="R114" s="70"/>
    </row>
    <row r="115" spans="1:18" x14ac:dyDescent="0.25">
      <c r="A115" s="14"/>
      <c r="B115" s="13"/>
      <c r="C115" s="13"/>
      <c r="D115" s="13"/>
      <c r="E115" s="13"/>
      <c r="F115" s="13"/>
      <c r="G115" s="103"/>
      <c r="H115" s="103"/>
      <c r="I115" s="103"/>
      <c r="J115" s="73"/>
      <c r="K115" s="69"/>
      <c r="L115" s="70"/>
      <c r="M115" s="71">
        <v>25066580</v>
      </c>
      <c r="N115" s="69"/>
      <c r="O115" s="70"/>
      <c r="P115" s="71"/>
      <c r="Q115" s="69"/>
      <c r="R115" s="70"/>
    </row>
    <row r="116" spans="1:18" ht="102.75" x14ac:dyDescent="0.25">
      <c r="A116" s="19" t="s">
        <v>79</v>
      </c>
      <c r="B116" s="13" t="s">
        <v>23</v>
      </c>
      <c r="C116" s="13" t="s">
        <v>66</v>
      </c>
      <c r="D116" s="13" t="s">
        <v>114</v>
      </c>
      <c r="E116" s="13" t="s">
        <v>120</v>
      </c>
      <c r="F116" s="13"/>
      <c r="G116" s="103">
        <f>G117+G118</f>
        <v>211836</v>
      </c>
      <c r="H116" s="103">
        <f t="shared" ref="H116:I116" si="36">H117+H118</f>
        <v>240643</v>
      </c>
      <c r="I116" s="103">
        <f t="shared" si="36"/>
        <v>259912</v>
      </c>
      <c r="J116" s="73"/>
      <c r="K116" s="69"/>
      <c r="L116" s="70"/>
      <c r="M116" s="71"/>
      <c r="N116" s="69"/>
      <c r="O116" s="70"/>
      <c r="P116" s="71"/>
      <c r="Q116" s="69"/>
      <c r="R116" s="70"/>
    </row>
    <row r="117" spans="1:18" ht="38.25" x14ac:dyDescent="0.25">
      <c r="A117" s="14" t="s">
        <v>78</v>
      </c>
      <c r="B117" s="13" t="s">
        <v>23</v>
      </c>
      <c r="C117" s="13" t="s">
        <v>66</v>
      </c>
      <c r="D117" s="13" t="s">
        <v>114</v>
      </c>
      <c r="E117" s="13" t="s">
        <v>120</v>
      </c>
      <c r="F117" s="13" t="s">
        <v>626</v>
      </c>
      <c r="G117" s="103">
        <v>211836</v>
      </c>
      <c r="H117" s="110">
        <f>240642+1</f>
        <v>240643</v>
      </c>
      <c r="I117" s="103">
        <v>259912</v>
      </c>
      <c r="J117" s="73"/>
      <c r="K117" s="69">
        <f>274385900-62550357</f>
        <v>211835543</v>
      </c>
      <c r="L117" s="70"/>
      <c r="M117" s="71"/>
      <c r="N117" s="69">
        <f>303192800-62550357</f>
        <v>240642443</v>
      </c>
      <c r="O117" s="70"/>
      <c r="P117" s="71"/>
      <c r="Q117" s="69">
        <f>322462200-62550357</f>
        <v>259911843</v>
      </c>
      <c r="R117" s="70"/>
    </row>
    <row r="118" spans="1:18" x14ac:dyDescent="0.25">
      <c r="A118" s="14"/>
      <c r="B118" s="13"/>
      <c r="C118" s="13"/>
      <c r="D118" s="13"/>
      <c r="E118" s="13"/>
      <c r="F118" s="13"/>
      <c r="G118" s="103"/>
      <c r="H118" s="103"/>
      <c r="I118" s="103"/>
      <c r="J118" s="73"/>
      <c r="K118" s="69"/>
      <c r="L118" s="70"/>
      <c r="M118" s="71"/>
      <c r="N118" s="69"/>
      <c r="O118" s="70"/>
      <c r="P118" s="71"/>
      <c r="Q118" s="69"/>
      <c r="R118" s="70"/>
    </row>
    <row r="119" spans="1:18" ht="38.25" x14ac:dyDescent="0.25">
      <c r="A119" s="14" t="s">
        <v>121</v>
      </c>
      <c r="B119" s="13" t="s">
        <v>23</v>
      </c>
      <c r="C119" s="13" t="s">
        <v>66</v>
      </c>
      <c r="D119" s="13" t="s">
        <v>114</v>
      </c>
      <c r="E119" s="13" t="s">
        <v>122</v>
      </c>
      <c r="F119" s="13"/>
      <c r="G119" s="103">
        <f>G120</f>
        <v>19569</v>
      </c>
      <c r="H119" s="103">
        <f t="shared" ref="H119:I119" si="37">H120</f>
        <v>19569</v>
      </c>
      <c r="I119" s="103">
        <f t="shared" si="37"/>
        <v>0</v>
      </c>
      <c r="J119" s="73"/>
      <c r="K119" s="69"/>
      <c r="L119" s="70"/>
      <c r="M119" s="71"/>
      <c r="N119" s="69"/>
      <c r="O119" s="70"/>
      <c r="P119" s="71"/>
      <c r="Q119" s="69"/>
      <c r="R119" s="70"/>
    </row>
    <row r="120" spans="1:18" ht="25.5" x14ac:dyDescent="0.25">
      <c r="A120" s="14" t="s">
        <v>628</v>
      </c>
      <c r="B120" s="13" t="s">
        <v>23</v>
      </c>
      <c r="C120" s="13" t="s">
        <v>66</v>
      </c>
      <c r="D120" s="13" t="s">
        <v>114</v>
      </c>
      <c r="E120" s="13" t="s">
        <v>122</v>
      </c>
      <c r="F120" s="13" t="s">
        <v>626</v>
      </c>
      <c r="G120" s="103">
        <v>19569</v>
      </c>
      <c r="H120" s="103">
        <v>19569</v>
      </c>
      <c r="I120" s="103">
        <v>0</v>
      </c>
      <c r="J120" s="73"/>
      <c r="K120" s="69">
        <v>19569100</v>
      </c>
      <c r="L120" s="70"/>
      <c r="M120" s="71"/>
      <c r="N120" s="69">
        <v>19569100</v>
      </c>
      <c r="O120" s="70"/>
      <c r="P120" s="71"/>
      <c r="Q120" s="69">
        <v>0</v>
      </c>
      <c r="R120" s="70"/>
    </row>
    <row r="121" spans="1:18" ht="76.5" x14ac:dyDescent="0.25">
      <c r="A121" s="14" t="s">
        <v>123</v>
      </c>
      <c r="B121" s="13" t="s">
        <v>23</v>
      </c>
      <c r="C121" s="13" t="s">
        <v>66</v>
      </c>
      <c r="D121" s="13" t="s">
        <v>114</v>
      </c>
      <c r="E121" s="13" t="s">
        <v>124</v>
      </c>
      <c r="F121" s="13"/>
      <c r="G121" s="103">
        <f>G122</f>
        <v>1513</v>
      </c>
      <c r="H121" s="103">
        <f t="shared" ref="H121:I121" si="38">H122</f>
        <v>1513</v>
      </c>
      <c r="I121" s="103">
        <f t="shared" si="38"/>
        <v>0</v>
      </c>
      <c r="J121" s="73"/>
      <c r="K121" s="69"/>
      <c r="L121" s="70"/>
      <c r="M121" s="71"/>
      <c r="N121" s="69"/>
      <c r="O121" s="70"/>
      <c r="P121" s="71"/>
      <c r="Q121" s="69"/>
      <c r="R121" s="70"/>
    </row>
    <row r="122" spans="1:18" ht="25.5" x14ac:dyDescent="0.25">
      <c r="A122" s="14" t="s">
        <v>628</v>
      </c>
      <c r="B122" s="13" t="s">
        <v>23</v>
      </c>
      <c r="C122" s="13" t="s">
        <v>66</v>
      </c>
      <c r="D122" s="13" t="s">
        <v>114</v>
      </c>
      <c r="E122" s="13" t="s">
        <v>124</v>
      </c>
      <c r="F122" s="13" t="s">
        <v>626</v>
      </c>
      <c r="G122" s="103">
        <v>1513</v>
      </c>
      <c r="H122" s="103">
        <v>1513</v>
      </c>
      <c r="I122" s="103">
        <v>0</v>
      </c>
      <c r="J122" s="73"/>
      <c r="K122" s="69">
        <v>1513300</v>
      </c>
      <c r="L122" s="70"/>
      <c r="M122" s="71"/>
      <c r="N122" s="69">
        <v>1513300</v>
      </c>
      <c r="O122" s="70"/>
      <c r="P122" s="71"/>
      <c r="Q122" s="69">
        <v>0</v>
      </c>
      <c r="R122" s="70"/>
    </row>
    <row r="123" spans="1:18" ht="25.5" x14ac:dyDescent="0.25">
      <c r="A123" s="20" t="s">
        <v>85</v>
      </c>
      <c r="B123" s="13" t="s">
        <v>23</v>
      </c>
      <c r="C123" s="13" t="s">
        <v>66</v>
      </c>
      <c r="D123" s="13" t="s">
        <v>114</v>
      </c>
      <c r="E123" s="13" t="s">
        <v>86</v>
      </c>
      <c r="F123" s="13"/>
      <c r="G123" s="103">
        <f>G124+G126+G128+G130</f>
        <v>1100</v>
      </c>
      <c r="H123" s="103">
        <f t="shared" ref="H123:I123" si="39">H124+H126+H128+H130</f>
        <v>800</v>
      </c>
      <c r="I123" s="103">
        <f t="shared" si="39"/>
        <v>1100</v>
      </c>
      <c r="J123" s="72"/>
      <c r="K123" s="69"/>
      <c r="L123" s="70"/>
      <c r="M123" s="71"/>
      <c r="N123" s="69"/>
      <c r="O123" s="70"/>
      <c r="P123" s="71"/>
      <c r="Q123" s="69"/>
      <c r="R123" s="70"/>
    </row>
    <row r="124" spans="1:18" ht="25.5" x14ac:dyDescent="0.25">
      <c r="A124" s="20" t="s">
        <v>125</v>
      </c>
      <c r="B124" s="13" t="s">
        <v>23</v>
      </c>
      <c r="C124" s="13" t="s">
        <v>66</v>
      </c>
      <c r="D124" s="13" t="s">
        <v>114</v>
      </c>
      <c r="E124" s="13" t="s">
        <v>126</v>
      </c>
      <c r="F124" s="13"/>
      <c r="G124" s="103">
        <f>G125</f>
        <v>50</v>
      </c>
      <c r="H124" s="103">
        <f t="shared" ref="H124:I124" si="40">H125</f>
        <v>0</v>
      </c>
      <c r="I124" s="103">
        <f t="shared" si="40"/>
        <v>50</v>
      </c>
      <c r="J124" s="73"/>
      <c r="K124" s="69"/>
      <c r="L124" s="70"/>
      <c r="M124" s="71"/>
      <c r="N124" s="69"/>
      <c r="O124" s="70"/>
      <c r="P124" s="71"/>
      <c r="Q124" s="69"/>
      <c r="R124" s="70"/>
    </row>
    <row r="125" spans="1:18" ht="25.5" x14ac:dyDescent="0.25">
      <c r="A125" s="20" t="s">
        <v>628</v>
      </c>
      <c r="B125" s="13" t="s">
        <v>23</v>
      </c>
      <c r="C125" s="13" t="s">
        <v>66</v>
      </c>
      <c r="D125" s="13" t="s">
        <v>114</v>
      </c>
      <c r="E125" s="13" t="s">
        <v>126</v>
      </c>
      <c r="F125" s="13" t="s">
        <v>626</v>
      </c>
      <c r="G125" s="103">
        <v>50</v>
      </c>
      <c r="H125" s="103">
        <v>0</v>
      </c>
      <c r="I125" s="103">
        <v>50</v>
      </c>
      <c r="J125" s="73">
        <v>50000</v>
      </c>
      <c r="K125" s="69"/>
      <c r="L125" s="70"/>
      <c r="M125" s="73">
        <v>0</v>
      </c>
      <c r="N125" s="69"/>
      <c r="O125" s="70"/>
      <c r="P125" s="73">
        <v>50000</v>
      </c>
      <c r="Q125" s="69"/>
      <c r="R125" s="70"/>
    </row>
    <row r="126" spans="1:18" x14ac:dyDescent="0.25">
      <c r="A126" s="20" t="s">
        <v>127</v>
      </c>
      <c r="B126" s="13" t="s">
        <v>23</v>
      </c>
      <c r="C126" s="13" t="s">
        <v>66</v>
      </c>
      <c r="D126" s="13" t="s">
        <v>114</v>
      </c>
      <c r="E126" s="13" t="s">
        <v>128</v>
      </c>
      <c r="F126" s="13"/>
      <c r="G126" s="103">
        <f>G127</f>
        <v>200</v>
      </c>
      <c r="H126" s="103">
        <f t="shared" ref="H126:I126" si="41">H127</f>
        <v>0</v>
      </c>
      <c r="I126" s="103">
        <f t="shared" si="41"/>
        <v>200</v>
      </c>
      <c r="J126" s="73"/>
      <c r="K126" s="69"/>
      <c r="L126" s="70"/>
      <c r="M126" s="71"/>
      <c r="N126" s="69"/>
      <c r="O126" s="70"/>
      <c r="P126" s="71"/>
      <c r="Q126" s="69"/>
      <c r="R126" s="70"/>
    </row>
    <row r="127" spans="1:18" ht="25.5" x14ac:dyDescent="0.25">
      <c r="A127" s="20" t="s">
        <v>628</v>
      </c>
      <c r="B127" s="13" t="s">
        <v>23</v>
      </c>
      <c r="C127" s="13" t="s">
        <v>66</v>
      </c>
      <c r="D127" s="13" t="s">
        <v>114</v>
      </c>
      <c r="E127" s="13" t="s">
        <v>128</v>
      </c>
      <c r="F127" s="13" t="s">
        <v>626</v>
      </c>
      <c r="G127" s="103">
        <v>200</v>
      </c>
      <c r="H127" s="103">
        <v>0</v>
      </c>
      <c r="I127" s="103">
        <v>200</v>
      </c>
      <c r="J127" s="113">
        <v>200000</v>
      </c>
      <c r="K127" s="69"/>
      <c r="L127" s="70"/>
      <c r="M127" s="80">
        <v>0</v>
      </c>
      <c r="N127" s="69"/>
      <c r="O127" s="70"/>
      <c r="P127" s="80">
        <v>200000</v>
      </c>
      <c r="Q127" s="69"/>
      <c r="R127" s="70"/>
    </row>
    <row r="128" spans="1:18" x14ac:dyDescent="0.25">
      <c r="A128" s="20" t="s">
        <v>129</v>
      </c>
      <c r="B128" s="13" t="s">
        <v>23</v>
      </c>
      <c r="C128" s="13" t="s">
        <v>66</v>
      </c>
      <c r="D128" s="13" t="s">
        <v>114</v>
      </c>
      <c r="E128" s="36" t="s">
        <v>130</v>
      </c>
      <c r="F128" s="13"/>
      <c r="G128" s="103">
        <f>G129</f>
        <v>50</v>
      </c>
      <c r="H128" s="103">
        <f t="shared" ref="H128:I128" si="42">H129</f>
        <v>0</v>
      </c>
      <c r="I128" s="103">
        <f t="shared" si="42"/>
        <v>50</v>
      </c>
      <c r="J128" s="73"/>
      <c r="K128" s="69"/>
      <c r="L128" s="70"/>
      <c r="M128" s="71"/>
      <c r="N128" s="69"/>
      <c r="O128" s="70"/>
      <c r="P128" s="71"/>
      <c r="Q128" s="69"/>
      <c r="R128" s="70"/>
    </row>
    <row r="129" spans="1:18" ht="25.5" x14ac:dyDescent="0.25">
      <c r="A129" s="14" t="s">
        <v>628</v>
      </c>
      <c r="B129" s="13" t="s">
        <v>23</v>
      </c>
      <c r="C129" s="13" t="s">
        <v>66</v>
      </c>
      <c r="D129" s="13" t="s">
        <v>114</v>
      </c>
      <c r="E129" s="33" t="s">
        <v>130</v>
      </c>
      <c r="F129" s="13" t="s">
        <v>626</v>
      </c>
      <c r="G129" s="103">
        <v>50</v>
      </c>
      <c r="H129" s="103">
        <v>0</v>
      </c>
      <c r="I129" s="103">
        <v>50</v>
      </c>
      <c r="J129" s="73">
        <v>50000</v>
      </c>
      <c r="K129" s="69"/>
      <c r="L129" s="70"/>
      <c r="M129" s="73">
        <v>0</v>
      </c>
      <c r="N129" s="69"/>
      <c r="O129" s="70"/>
      <c r="P129" s="73">
        <v>50000</v>
      </c>
      <c r="Q129" s="69"/>
      <c r="R129" s="70"/>
    </row>
    <row r="130" spans="1:18" ht="25.5" x14ac:dyDescent="0.25">
      <c r="A130" s="20" t="s">
        <v>131</v>
      </c>
      <c r="B130" s="13" t="s">
        <v>23</v>
      </c>
      <c r="C130" s="13" t="s">
        <v>66</v>
      </c>
      <c r="D130" s="13" t="s">
        <v>114</v>
      </c>
      <c r="E130" s="36" t="s">
        <v>132</v>
      </c>
      <c r="F130" s="13"/>
      <c r="G130" s="103">
        <f>G131</f>
        <v>800</v>
      </c>
      <c r="H130" s="103">
        <f t="shared" ref="H130:I130" si="43">H131</f>
        <v>800</v>
      </c>
      <c r="I130" s="103">
        <f t="shared" si="43"/>
        <v>800</v>
      </c>
      <c r="J130" s="73"/>
      <c r="K130" s="69"/>
      <c r="L130" s="70"/>
      <c r="M130" s="71"/>
      <c r="N130" s="69"/>
      <c r="O130" s="70"/>
      <c r="P130" s="71"/>
      <c r="Q130" s="69"/>
      <c r="R130" s="70"/>
    </row>
    <row r="131" spans="1:18" ht="25.5" x14ac:dyDescent="0.25">
      <c r="A131" s="14" t="s">
        <v>628</v>
      </c>
      <c r="B131" s="13" t="s">
        <v>23</v>
      </c>
      <c r="C131" s="13" t="s">
        <v>66</v>
      </c>
      <c r="D131" s="13" t="s">
        <v>114</v>
      </c>
      <c r="E131" s="33" t="s">
        <v>132</v>
      </c>
      <c r="F131" s="13" t="s">
        <v>626</v>
      </c>
      <c r="G131" s="103">
        <v>800</v>
      </c>
      <c r="H131" s="103">
        <v>800</v>
      </c>
      <c r="I131" s="103">
        <v>800</v>
      </c>
      <c r="J131" s="73">
        <v>800000</v>
      </c>
      <c r="K131" s="69"/>
      <c r="L131" s="70"/>
      <c r="M131" s="73">
        <v>800000</v>
      </c>
      <c r="N131" s="69"/>
      <c r="O131" s="70"/>
      <c r="P131" s="73">
        <v>800000</v>
      </c>
      <c r="Q131" s="69"/>
      <c r="R131" s="70"/>
    </row>
    <row r="132" spans="1:18" x14ac:dyDescent="0.25">
      <c r="A132" s="14" t="s">
        <v>133</v>
      </c>
      <c r="B132" s="13" t="s">
        <v>23</v>
      </c>
      <c r="C132" s="13" t="s">
        <v>66</v>
      </c>
      <c r="D132" s="13" t="s">
        <v>114</v>
      </c>
      <c r="E132" s="13" t="s">
        <v>134</v>
      </c>
      <c r="F132" s="13"/>
      <c r="G132" s="103">
        <f>G133</f>
        <v>57</v>
      </c>
      <c r="H132" s="103">
        <f t="shared" ref="H132:I133" si="44">H133</f>
        <v>57</v>
      </c>
      <c r="I132" s="103">
        <f t="shared" si="44"/>
        <v>57</v>
      </c>
      <c r="J132" s="72"/>
      <c r="K132" s="69"/>
      <c r="L132" s="70"/>
      <c r="M132" s="71"/>
      <c r="N132" s="69"/>
      <c r="O132" s="70"/>
      <c r="P132" s="71"/>
      <c r="Q132" s="69"/>
      <c r="R132" s="70"/>
    </row>
    <row r="133" spans="1:18" ht="51" x14ac:dyDescent="0.25">
      <c r="A133" s="14" t="s">
        <v>135</v>
      </c>
      <c r="B133" s="13" t="s">
        <v>23</v>
      </c>
      <c r="C133" s="13" t="s">
        <v>66</v>
      </c>
      <c r="D133" s="13" t="s">
        <v>114</v>
      </c>
      <c r="E133" s="13" t="s">
        <v>136</v>
      </c>
      <c r="F133" s="13"/>
      <c r="G133" s="103">
        <f>G134</f>
        <v>57</v>
      </c>
      <c r="H133" s="103">
        <f t="shared" si="44"/>
        <v>57</v>
      </c>
      <c r="I133" s="103">
        <f t="shared" si="44"/>
        <v>57</v>
      </c>
      <c r="J133" s="73"/>
      <c r="K133" s="69"/>
      <c r="L133" s="70"/>
      <c r="M133" s="71"/>
      <c r="N133" s="69"/>
      <c r="O133" s="70"/>
      <c r="P133" s="71"/>
      <c r="Q133" s="69"/>
      <c r="R133" s="70"/>
    </row>
    <row r="134" spans="1:18" ht="25.5" x14ac:dyDescent="0.25">
      <c r="A134" s="14" t="s">
        <v>628</v>
      </c>
      <c r="B134" s="13" t="s">
        <v>23</v>
      </c>
      <c r="C134" s="13" t="s">
        <v>66</v>
      </c>
      <c r="D134" s="13" t="s">
        <v>114</v>
      </c>
      <c r="E134" s="13" t="s">
        <v>136</v>
      </c>
      <c r="F134" s="13" t="s">
        <v>626</v>
      </c>
      <c r="G134" s="103">
        <v>57</v>
      </c>
      <c r="H134" s="103">
        <v>57</v>
      </c>
      <c r="I134" s="103">
        <v>57</v>
      </c>
      <c r="J134" s="73"/>
      <c r="K134" s="69">
        <v>56600</v>
      </c>
      <c r="L134" s="70"/>
      <c r="M134" s="71"/>
      <c r="N134" s="69">
        <v>56600</v>
      </c>
      <c r="O134" s="70"/>
      <c r="P134" s="71"/>
      <c r="Q134" s="69">
        <v>56600</v>
      </c>
      <c r="R134" s="70"/>
    </row>
    <row r="135" spans="1:18" ht="25.5" x14ac:dyDescent="0.25">
      <c r="A135" s="14" t="s">
        <v>89</v>
      </c>
      <c r="B135" s="13" t="s">
        <v>23</v>
      </c>
      <c r="C135" s="13" t="s">
        <v>66</v>
      </c>
      <c r="D135" s="13" t="s">
        <v>114</v>
      </c>
      <c r="E135" s="13" t="s">
        <v>90</v>
      </c>
      <c r="F135" s="13"/>
      <c r="G135" s="103">
        <f>G136</f>
        <v>2083</v>
      </c>
      <c r="H135" s="103">
        <f t="shared" ref="H135:I135" si="45">H136</f>
        <v>2083</v>
      </c>
      <c r="I135" s="103">
        <f t="shared" si="45"/>
        <v>2083</v>
      </c>
      <c r="J135" s="72"/>
      <c r="K135" s="69"/>
      <c r="L135" s="70"/>
      <c r="M135" s="71"/>
      <c r="N135" s="69"/>
      <c r="O135" s="70"/>
      <c r="P135" s="71"/>
      <c r="Q135" s="69"/>
      <c r="R135" s="70"/>
    </row>
    <row r="136" spans="1:18" ht="25.5" x14ac:dyDescent="0.25">
      <c r="A136" s="14" t="s">
        <v>93</v>
      </c>
      <c r="B136" s="13" t="s">
        <v>23</v>
      </c>
      <c r="C136" s="13" t="s">
        <v>66</v>
      </c>
      <c r="D136" s="13" t="s">
        <v>114</v>
      </c>
      <c r="E136" s="13" t="s">
        <v>94</v>
      </c>
      <c r="F136" s="13"/>
      <c r="G136" s="103">
        <f>G137+G138</f>
        <v>2083</v>
      </c>
      <c r="H136" s="103">
        <f t="shared" ref="H136:I136" si="46">H137+H138</f>
        <v>2083</v>
      </c>
      <c r="I136" s="103">
        <f t="shared" si="46"/>
        <v>2083</v>
      </c>
      <c r="J136" s="73"/>
      <c r="K136" s="69"/>
      <c r="L136" s="70"/>
      <c r="M136" s="71"/>
      <c r="N136" s="69"/>
      <c r="O136" s="70"/>
      <c r="P136" s="71"/>
      <c r="Q136" s="69"/>
      <c r="R136" s="70"/>
    </row>
    <row r="137" spans="1:18" ht="25.5" x14ac:dyDescent="0.25">
      <c r="A137" s="14" t="s">
        <v>628</v>
      </c>
      <c r="B137" s="13" t="s">
        <v>23</v>
      </c>
      <c r="C137" s="13" t="s">
        <v>66</v>
      </c>
      <c r="D137" s="13" t="s">
        <v>114</v>
      </c>
      <c r="E137" s="13" t="s">
        <v>94</v>
      </c>
      <c r="F137" s="13" t="s">
        <v>626</v>
      </c>
      <c r="G137" s="103">
        <v>2083</v>
      </c>
      <c r="H137" s="103">
        <v>2083</v>
      </c>
      <c r="I137" s="103">
        <v>2083</v>
      </c>
      <c r="J137" s="73"/>
      <c r="K137" s="69">
        <v>2000000</v>
      </c>
      <c r="L137" s="70"/>
      <c r="M137" s="71"/>
      <c r="N137" s="69">
        <v>2000000</v>
      </c>
      <c r="O137" s="70"/>
      <c r="P137" s="71"/>
      <c r="Q137" s="69">
        <v>2000000</v>
      </c>
      <c r="R137" s="70"/>
    </row>
    <row r="138" spans="1:18" x14ac:dyDescent="0.25">
      <c r="A138" s="14"/>
      <c r="B138" s="13"/>
      <c r="C138" s="13"/>
      <c r="D138" s="13"/>
      <c r="E138" s="13"/>
      <c r="F138" s="13"/>
      <c r="G138" s="103"/>
      <c r="H138" s="103"/>
      <c r="I138" s="103"/>
      <c r="J138" s="73"/>
      <c r="K138" s="69"/>
      <c r="L138" s="70">
        <v>83334</v>
      </c>
      <c r="M138" s="71"/>
      <c r="N138" s="69"/>
      <c r="O138" s="70">
        <v>83334</v>
      </c>
      <c r="P138" s="71"/>
      <c r="Q138" s="69"/>
      <c r="R138" s="70">
        <v>83334</v>
      </c>
    </row>
    <row r="139" spans="1:18" x14ac:dyDescent="0.25">
      <c r="A139" s="14" t="s">
        <v>137</v>
      </c>
      <c r="B139" s="13" t="s">
        <v>23</v>
      </c>
      <c r="C139" s="13" t="s">
        <v>66</v>
      </c>
      <c r="D139" s="13" t="s">
        <v>114</v>
      </c>
      <c r="E139" s="13" t="s">
        <v>138</v>
      </c>
      <c r="F139" s="13"/>
      <c r="G139" s="103">
        <f>G140</f>
        <v>1344</v>
      </c>
      <c r="H139" s="103">
        <f t="shared" ref="H139:I139" si="47">H140</f>
        <v>0</v>
      </c>
      <c r="I139" s="103">
        <f t="shared" si="47"/>
        <v>0</v>
      </c>
      <c r="J139" s="72"/>
      <c r="K139" s="81"/>
      <c r="L139" s="82"/>
      <c r="M139" s="73"/>
      <c r="N139" s="69"/>
      <c r="O139" s="70"/>
      <c r="P139" s="71"/>
      <c r="Q139" s="69"/>
      <c r="R139" s="70"/>
    </row>
    <row r="140" spans="1:18" ht="38.25" x14ac:dyDescent="0.25">
      <c r="A140" s="14" t="s">
        <v>139</v>
      </c>
      <c r="B140" s="13" t="s">
        <v>23</v>
      </c>
      <c r="C140" s="13" t="s">
        <v>66</v>
      </c>
      <c r="D140" s="13" t="s">
        <v>114</v>
      </c>
      <c r="E140" s="13" t="s">
        <v>140</v>
      </c>
      <c r="F140" s="13"/>
      <c r="G140" s="103">
        <f>G141+G142+G143</f>
        <v>1344</v>
      </c>
      <c r="H140" s="103">
        <f t="shared" ref="H140:I140" si="48">H141+H142+H143</f>
        <v>0</v>
      </c>
      <c r="I140" s="103">
        <f t="shared" si="48"/>
        <v>0</v>
      </c>
      <c r="J140" s="73"/>
      <c r="K140" s="81"/>
      <c r="L140" s="82"/>
      <c r="M140" s="73"/>
      <c r="N140" s="69"/>
      <c r="O140" s="70"/>
      <c r="P140" s="71"/>
      <c r="Q140" s="69"/>
      <c r="R140" s="70"/>
    </row>
    <row r="141" spans="1:18" ht="25.5" x14ac:dyDescent="0.25">
      <c r="A141" s="14" t="s">
        <v>628</v>
      </c>
      <c r="B141" s="13" t="s">
        <v>23</v>
      </c>
      <c r="C141" s="13" t="s">
        <v>66</v>
      </c>
      <c r="D141" s="13" t="s">
        <v>114</v>
      </c>
      <c r="E141" s="13" t="s">
        <v>140</v>
      </c>
      <c r="F141" s="13" t="s">
        <v>626</v>
      </c>
      <c r="G141" s="103">
        <v>1344</v>
      </c>
      <c r="H141" s="103">
        <v>0</v>
      </c>
      <c r="I141" s="103">
        <v>0</v>
      </c>
      <c r="J141" s="73"/>
      <c r="K141" s="81"/>
      <c r="L141" s="82"/>
      <c r="M141" s="73"/>
      <c r="N141" s="69"/>
      <c r="O141" s="70"/>
      <c r="P141" s="71"/>
      <c r="Q141" s="69"/>
      <c r="R141" s="70"/>
    </row>
    <row r="142" spans="1:18" x14ac:dyDescent="0.25">
      <c r="A142" s="14"/>
      <c r="B142" s="13"/>
      <c r="C142" s="13"/>
      <c r="D142" s="13"/>
      <c r="E142" s="13"/>
      <c r="F142" s="13"/>
      <c r="G142" s="103"/>
      <c r="H142" s="103"/>
      <c r="I142" s="103"/>
      <c r="J142" s="73"/>
      <c r="K142" s="81">
        <v>1290300</v>
      </c>
      <c r="L142" s="82"/>
      <c r="M142" s="73"/>
      <c r="N142" s="69"/>
      <c r="O142" s="70"/>
      <c r="P142" s="71"/>
      <c r="Q142" s="69"/>
      <c r="R142" s="70"/>
    </row>
    <row r="143" spans="1:18" x14ac:dyDescent="0.25">
      <c r="A143" s="14"/>
      <c r="B143" s="13"/>
      <c r="C143" s="13"/>
      <c r="D143" s="13"/>
      <c r="E143" s="13"/>
      <c r="F143" s="13"/>
      <c r="G143" s="103"/>
      <c r="H143" s="103"/>
      <c r="I143" s="103"/>
      <c r="J143" s="73"/>
      <c r="K143" s="81"/>
      <c r="L143" s="82">
        <v>53763</v>
      </c>
      <c r="M143" s="73"/>
      <c r="N143" s="69"/>
      <c r="O143" s="70"/>
      <c r="P143" s="71"/>
      <c r="Q143" s="69"/>
      <c r="R143" s="70"/>
    </row>
    <row r="144" spans="1:18" x14ac:dyDescent="0.25">
      <c r="A144" s="14" t="s">
        <v>95</v>
      </c>
      <c r="B144" s="13" t="s">
        <v>23</v>
      </c>
      <c r="C144" s="13" t="s">
        <v>66</v>
      </c>
      <c r="D144" s="13" t="s">
        <v>114</v>
      </c>
      <c r="E144" s="13" t="s">
        <v>96</v>
      </c>
      <c r="F144" s="13"/>
      <c r="G144" s="103">
        <f>G148+G145</f>
        <v>20055</v>
      </c>
      <c r="H144" s="103">
        <f t="shared" ref="H144:I144" si="49">H148+H145</f>
        <v>20869</v>
      </c>
      <c r="I144" s="103">
        <f t="shared" si="49"/>
        <v>3939</v>
      </c>
      <c r="J144" s="68"/>
      <c r="K144" s="69"/>
      <c r="L144" s="70"/>
      <c r="M144" s="71"/>
      <c r="N144" s="69"/>
      <c r="O144" s="70"/>
      <c r="P144" s="71"/>
      <c r="Q144" s="69"/>
      <c r="R144" s="70"/>
    </row>
    <row r="145" spans="1:18" ht="25.5" x14ac:dyDescent="0.25">
      <c r="A145" s="14" t="s">
        <v>97</v>
      </c>
      <c r="B145" s="13" t="s">
        <v>23</v>
      </c>
      <c r="C145" s="13" t="s">
        <v>66</v>
      </c>
      <c r="D145" s="13" t="s">
        <v>114</v>
      </c>
      <c r="E145" s="13" t="s">
        <v>98</v>
      </c>
      <c r="F145" s="34"/>
      <c r="G145" s="103">
        <f>G146</f>
        <v>90</v>
      </c>
      <c r="H145" s="103">
        <f t="shared" ref="H145:I146" si="50">H146</f>
        <v>90</v>
      </c>
      <c r="I145" s="103">
        <f t="shared" si="50"/>
        <v>100</v>
      </c>
      <c r="J145" s="72"/>
      <c r="K145" s="69"/>
      <c r="L145" s="70"/>
      <c r="M145" s="71"/>
      <c r="N145" s="69"/>
      <c r="O145" s="70"/>
      <c r="P145" s="71"/>
      <c r="Q145" s="69"/>
      <c r="R145" s="70"/>
    </row>
    <row r="146" spans="1:18" ht="26.25" x14ac:dyDescent="0.25">
      <c r="A146" s="19" t="s">
        <v>99</v>
      </c>
      <c r="B146" s="13" t="s">
        <v>23</v>
      </c>
      <c r="C146" s="13" t="s">
        <v>66</v>
      </c>
      <c r="D146" s="13" t="s">
        <v>114</v>
      </c>
      <c r="E146" s="13" t="s">
        <v>100</v>
      </c>
      <c r="F146" s="13"/>
      <c r="G146" s="103">
        <f>G147</f>
        <v>90</v>
      </c>
      <c r="H146" s="103">
        <f t="shared" si="50"/>
        <v>90</v>
      </c>
      <c r="I146" s="103">
        <f t="shared" si="50"/>
        <v>100</v>
      </c>
      <c r="J146" s="73"/>
      <c r="K146" s="69"/>
      <c r="L146" s="70"/>
      <c r="M146" s="71"/>
      <c r="N146" s="69"/>
      <c r="O146" s="70"/>
      <c r="P146" s="71"/>
      <c r="Q146" s="69"/>
      <c r="R146" s="70"/>
    </row>
    <row r="147" spans="1:18" ht="38.25" x14ac:dyDescent="0.25">
      <c r="A147" s="14" t="s">
        <v>78</v>
      </c>
      <c r="B147" s="13" t="s">
        <v>23</v>
      </c>
      <c r="C147" s="13" t="s">
        <v>66</v>
      </c>
      <c r="D147" s="13" t="s">
        <v>114</v>
      </c>
      <c r="E147" s="13" t="s">
        <v>100</v>
      </c>
      <c r="F147" s="13" t="s">
        <v>626</v>
      </c>
      <c r="G147" s="103">
        <v>90</v>
      </c>
      <c r="H147" s="103">
        <v>90</v>
      </c>
      <c r="I147" s="103">
        <v>100</v>
      </c>
      <c r="J147" s="73">
        <v>90000</v>
      </c>
      <c r="K147" s="69"/>
      <c r="L147" s="70"/>
      <c r="M147" s="71">
        <v>90000</v>
      </c>
      <c r="N147" s="69"/>
      <c r="O147" s="70"/>
      <c r="P147" s="71">
        <f>100000</f>
        <v>100000</v>
      </c>
      <c r="Q147" s="69"/>
      <c r="R147" s="70"/>
    </row>
    <row r="148" spans="1:18" ht="38.25" x14ac:dyDescent="0.25">
      <c r="A148" s="14" t="s">
        <v>101</v>
      </c>
      <c r="B148" s="13" t="s">
        <v>23</v>
      </c>
      <c r="C148" s="13" t="s">
        <v>66</v>
      </c>
      <c r="D148" s="13" t="s">
        <v>114</v>
      </c>
      <c r="E148" s="13" t="s">
        <v>102</v>
      </c>
      <c r="F148" s="13"/>
      <c r="G148" s="103">
        <f>G149+G152+G154+G156</f>
        <v>19965</v>
      </c>
      <c r="H148" s="103">
        <f t="shared" ref="H148:I148" si="51">H149+H152+H154+H156</f>
        <v>20779</v>
      </c>
      <c r="I148" s="103">
        <f t="shared" si="51"/>
        <v>3839</v>
      </c>
      <c r="J148" s="72"/>
      <c r="K148" s="69"/>
      <c r="L148" s="70"/>
      <c r="M148" s="71"/>
      <c r="N148" s="69"/>
      <c r="O148" s="70"/>
      <c r="P148" s="71"/>
      <c r="Q148" s="69"/>
      <c r="R148" s="70"/>
    </row>
    <row r="149" spans="1:18" ht="38.25" x14ac:dyDescent="0.25">
      <c r="A149" s="14" t="s">
        <v>141</v>
      </c>
      <c r="B149" s="13" t="s">
        <v>23</v>
      </c>
      <c r="C149" s="13" t="s">
        <v>66</v>
      </c>
      <c r="D149" s="13" t="s">
        <v>114</v>
      </c>
      <c r="E149" s="13" t="s">
        <v>142</v>
      </c>
      <c r="F149" s="13"/>
      <c r="G149" s="103">
        <f>G150+G151</f>
        <v>1185</v>
      </c>
      <c r="H149" s="103">
        <f t="shared" ref="H149:I149" si="52">H150+H151</f>
        <v>1573</v>
      </c>
      <c r="I149" s="103">
        <f t="shared" si="52"/>
        <v>1573</v>
      </c>
      <c r="J149" s="73"/>
      <c r="K149" s="69"/>
      <c r="L149" s="70"/>
      <c r="M149" s="71"/>
      <c r="N149" s="69"/>
      <c r="O149" s="70"/>
      <c r="P149" s="71"/>
      <c r="Q149" s="69"/>
      <c r="R149" s="70"/>
    </row>
    <row r="150" spans="1:18" ht="25.5" x14ac:dyDescent="0.25">
      <c r="A150" s="14" t="s">
        <v>628</v>
      </c>
      <c r="B150" s="13" t="s">
        <v>23</v>
      </c>
      <c r="C150" s="13" t="s">
        <v>66</v>
      </c>
      <c r="D150" s="13" t="s">
        <v>114</v>
      </c>
      <c r="E150" s="13" t="s">
        <v>142</v>
      </c>
      <c r="F150" s="13" t="s">
        <v>626</v>
      </c>
      <c r="G150" s="103">
        <v>1185</v>
      </c>
      <c r="H150" s="103">
        <v>1573</v>
      </c>
      <c r="I150" s="103">
        <v>1573</v>
      </c>
      <c r="J150" s="73"/>
      <c r="K150" s="69">
        <v>1137800</v>
      </c>
      <c r="L150" s="70"/>
      <c r="M150" s="71"/>
      <c r="N150" s="69">
        <v>1510500</v>
      </c>
      <c r="O150" s="70"/>
      <c r="P150" s="71"/>
      <c r="Q150" s="69">
        <v>1510500</v>
      </c>
      <c r="R150" s="70"/>
    </row>
    <row r="151" spans="1:18" ht="25.5" x14ac:dyDescent="0.25">
      <c r="A151" s="14" t="s">
        <v>628</v>
      </c>
      <c r="B151" s="13"/>
      <c r="C151" s="13"/>
      <c r="D151" s="13"/>
      <c r="E151" s="13"/>
      <c r="F151" s="13"/>
      <c r="G151" s="103"/>
      <c r="H151" s="103"/>
      <c r="I151" s="103"/>
      <c r="J151" s="73"/>
      <c r="K151" s="69"/>
      <c r="L151" s="70">
        <v>47409</v>
      </c>
      <c r="M151" s="71"/>
      <c r="N151" s="69"/>
      <c r="O151" s="70">
        <v>62938</v>
      </c>
      <c r="P151" s="71"/>
      <c r="Q151" s="69"/>
      <c r="R151" s="70">
        <v>62938</v>
      </c>
    </row>
    <row r="152" spans="1:18" ht="38.25" x14ac:dyDescent="0.25">
      <c r="A152" s="14" t="s">
        <v>143</v>
      </c>
      <c r="B152" s="13" t="s">
        <v>23</v>
      </c>
      <c r="C152" s="13" t="s">
        <v>66</v>
      </c>
      <c r="D152" s="13" t="s">
        <v>114</v>
      </c>
      <c r="E152" s="13" t="s">
        <v>144</v>
      </c>
      <c r="F152" s="13"/>
      <c r="G152" s="103">
        <f>G153</f>
        <v>16350</v>
      </c>
      <c r="H152" s="103">
        <f t="shared" ref="H152:I152" si="53">H153</f>
        <v>16772</v>
      </c>
      <c r="I152" s="103">
        <f t="shared" si="53"/>
        <v>0</v>
      </c>
      <c r="J152" s="73"/>
      <c r="K152" s="69"/>
      <c r="L152" s="70"/>
      <c r="M152" s="71"/>
      <c r="N152" s="69"/>
      <c r="O152" s="70"/>
      <c r="P152" s="71"/>
      <c r="Q152" s="69"/>
      <c r="R152" s="70"/>
    </row>
    <row r="153" spans="1:18" ht="25.5" x14ac:dyDescent="0.25">
      <c r="A153" s="14" t="s">
        <v>628</v>
      </c>
      <c r="B153" s="13" t="s">
        <v>23</v>
      </c>
      <c r="C153" s="13" t="s">
        <v>66</v>
      </c>
      <c r="D153" s="13" t="s">
        <v>114</v>
      </c>
      <c r="E153" s="13" t="s">
        <v>144</v>
      </c>
      <c r="F153" s="13" t="s">
        <v>626</v>
      </c>
      <c r="G153" s="103">
        <v>16350</v>
      </c>
      <c r="H153" s="103">
        <v>16772</v>
      </c>
      <c r="I153" s="103">
        <v>0</v>
      </c>
      <c r="J153" s="73"/>
      <c r="K153" s="69">
        <v>16350200</v>
      </c>
      <c r="L153" s="70"/>
      <c r="M153" s="71"/>
      <c r="N153" s="69">
        <v>16772300</v>
      </c>
      <c r="O153" s="70"/>
      <c r="P153" s="71"/>
      <c r="Q153" s="69">
        <v>0</v>
      </c>
      <c r="R153" s="70"/>
    </row>
    <row r="154" spans="1:18" ht="51" x14ac:dyDescent="0.25">
      <c r="A154" s="14" t="s">
        <v>145</v>
      </c>
      <c r="B154" s="13" t="s">
        <v>23</v>
      </c>
      <c r="C154" s="13" t="s">
        <v>66</v>
      </c>
      <c r="D154" s="13" t="s">
        <v>114</v>
      </c>
      <c r="E154" s="13" t="s">
        <v>146</v>
      </c>
      <c r="F154" s="13"/>
      <c r="G154" s="103">
        <f>G155</f>
        <v>186</v>
      </c>
      <c r="H154" s="103">
        <f t="shared" ref="H154:I156" si="54">H155</f>
        <v>190</v>
      </c>
      <c r="I154" s="103">
        <f t="shared" si="54"/>
        <v>22</v>
      </c>
      <c r="J154" s="73"/>
      <c r="K154" s="69"/>
      <c r="L154" s="70"/>
      <c r="M154" s="71"/>
      <c r="N154" s="69"/>
      <c r="O154" s="70"/>
      <c r="P154" s="71"/>
      <c r="Q154" s="69"/>
      <c r="R154" s="70"/>
    </row>
    <row r="155" spans="1:18" ht="25.5" x14ac:dyDescent="0.25">
      <c r="A155" s="14" t="s">
        <v>628</v>
      </c>
      <c r="B155" s="13" t="s">
        <v>23</v>
      </c>
      <c r="C155" s="13" t="s">
        <v>66</v>
      </c>
      <c r="D155" s="13" t="s">
        <v>114</v>
      </c>
      <c r="E155" s="13" t="s">
        <v>146</v>
      </c>
      <c r="F155" s="13" t="s">
        <v>626</v>
      </c>
      <c r="G155" s="103">
        <v>186</v>
      </c>
      <c r="H155" s="103">
        <v>190</v>
      </c>
      <c r="I155" s="103">
        <v>22</v>
      </c>
      <c r="J155" s="73"/>
      <c r="K155" s="69">
        <v>185900</v>
      </c>
      <c r="L155" s="70"/>
      <c r="M155" s="71"/>
      <c r="N155" s="69">
        <v>190200</v>
      </c>
      <c r="O155" s="70"/>
      <c r="P155" s="71"/>
      <c r="Q155" s="69">
        <v>22400</v>
      </c>
      <c r="R155" s="70"/>
    </row>
    <row r="156" spans="1:18" ht="51" x14ac:dyDescent="0.25">
      <c r="A156" s="14" t="s">
        <v>147</v>
      </c>
      <c r="B156" s="13" t="s">
        <v>23</v>
      </c>
      <c r="C156" s="13" t="s">
        <v>66</v>
      </c>
      <c r="D156" s="13" t="s">
        <v>114</v>
      </c>
      <c r="E156" s="13" t="s">
        <v>148</v>
      </c>
      <c r="F156" s="13"/>
      <c r="G156" s="103">
        <f>G157</f>
        <v>2244</v>
      </c>
      <c r="H156" s="103">
        <f t="shared" si="54"/>
        <v>2244</v>
      </c>
      <c r="I156" s="103">
        <f t="shared" si="54"/>
        <v>2244</v>
      </c>
      <c r="J156" s="73"/>
      <c r="K156" s="69"/>
      <c r="L156" s="70"/>
      <c r="M156" s="71"/>
      <c r="N156" s="69"/>
      <c r="O156" s="70"/>
      <c r="P156" s="71"/>
      <c r="Q156" s="69"/>
      <c r="R156" s="70"/>
    </row>
    <row r="157" spans="1:18" ht="25.5" x14ac:dyDescent="0.25">
      <c r="A157" s="14" t="s">
        <v>628</v>
      </c>
      <c r="B157" s="13" t="s">
        <v>23</v>
      </c>
      <c r="C157" s="13" t="s">
        <v>66</v>
      </c>
      <c r="D157" s="13" t="s">
        <v>114</v>
      </c>
      <c r="E157" s="13" t="s">
        <v>148</v>
      </c>
      <c r="F157" s="13" t="s">
        <v>626</v>
      </c>
      <c r="G157" s="103">
        <v>2244</v>
      </c>
      <c r="H157" s="103">
        <v>2244</v>
      </c>
      <c r="I157" s="103">
        <v>2244</v>
      </c>
      <c r="J157" s="73"/>
      <c r="K157" s="69">
        <v>2244300</v>
      </c>
      <c r="L157" s="70"/>
      <c r="M157" s="71"/>
      <c r="N157" s="69">
        <v>2244300</v>
      </c>
      <c r="O157" s="70"/>
      <c r="P157" s="71"/>
      <c r="Q157" s="69">
        <v>2244300</v>
      </c>
      <c r="R157" s="70"/>
    </row>
    <row r="158" spans="1:18" ht="76.5" x14ac:dyDescent="0.25">
      <c r="A158" s="92" t="s">
        <v>149</v>
      </c>
      <c r="B158" s="91" t="s">
        <v>23</v>
      </c>
      <c r="C158" s="91" t="s">
        <v>66</v>
      </c>
      <c r="D158" s="91" t="s">
        <v>114</v>
      </c>
      <c r="E158" s="91" t="s">
        <v>150</v>
      </c>
      <c r="F158" s="91"/>
      <c r="G158" s="102">
        <f>G159</f>
        <v>2129</v>
      </c>
      <c r="H158" s="102">
        <f t="shared" ref="H158:I160" si="55">H159</f>
        <v>0</v>
      </c>
      <c r="I158" s="102">
        <f t="shared" si="55"/>
        <v>0</v>
      </c>
      <c r="J158" s="68"/>
      <c r="K158" s="69"/>
      <c r="L158" s="70"/>
      <c r="M158" s="71"/>
      <c r="N158" s="69"/>
      <c r="O158" s="70"/>
      <c r="P158" s="71"/>
      <c r="Q158" s="69"/>
      <c r="R158" s="70"/>
    </row>
    <row r="159" spans="1:18" ht="38.25" x14ac:dyDescent="0.25">
      <c r="A159" s="14" t="s">
        <v>151</v>
      </c>
      <c r="B159" s="13" t="s">
        <v>23</v>
      </c>
      <c r="C159" s="13" t="s">
        <v>66</v>
      </c>
      <c r="D159" s="13" t="s">
        <v>114</v>
      </c>
      <c r="E159" s="13" t="s">
        <v>152</v>
      </c>
      <c r="F159" s="13"/>
      <c r="G159" s="103">
        <f>G160</f>
        <v>2129</v>
      </c>
      <c r="H159" s="103">
        <f t="shared" si="55"/>
        <v>0</v>
      </c>
      <c r="I159" s="103">
        <f t="shared" si="55"/>
        <v>0</v>
      </c>
      <c r="J159" s="68"/>
      <c r="K159" s="69"/>
      <c r="L159" s="70"/>
      <c r="M159" s="71"/>
      <c r="N159" s="69"/>
      <c r="O159" s="70"/>
      <c r="P159" s="71"/>
      <c r="Q159" s="69"/>
      <c r="R159" s="70"/>
    </row>
    <row r="160" spans="1:18" ht="25.5" x14ac:dyDescent="0.25">
      <c r="A160" s="14" t="s">
        <v>153</v>
      </c>
      <c r="B160" s="13" t="s">
        <v>23</v>
      </c>
      <c r="C160" s="13" t="s">
        <v>66</v>
      </c>
      <c r="D160" s="13" t="s">
        <v>114</v>
      </c>
      <c r="E160" s="13" t="s">
        <v>154</v>
      </c>
      <c r="F160" s="13"/>
      <c r="G160" s="103">
        <f>G161</f>
        <v>2129</v>
      </c>
      <c r="H160" s="103">
        <f t="shared" si="55"/>
        <v>0</v>
      </c>
      <c r="I160" s="103">
        <f t="shared" si="55"/>
        <v>0</v>
      </c>
      <c r="J160" s="72"/>
      <c r="K160" s="69"/>
      <c r="L160" s="70"/>
      <c r="M160" s="71"/>
      <c r="N160" s="69"/>
      <c r="O160" s="70"/>
      <c r="P160" s="71"/>
      <c r="Q160" s="69"/>
      <c r="R160" s="70"/>
    </row>
    <row r="161" spans="1:18" ht="25.5" x14ac:dyDescent="0.25">
      <c r="A161" s="14" t="s">
        <v>155</v>
      </c>
      <c r="B161" s="13" t="s">
        <v>23</v>
      </c>
      <c r="C161" s="13" t="s">
        <v>66</v>
      </c>
      <c r="D161" s="13" t="s">
        <v>114</v>
      </c>
      <c r="E161" s="13" t="s">
        <v>156</v>
      </c>
      <c r="F161" s="13"/>
      <c r="G161" s="103">
        <f>G162+G163</f>
        <v>2129</v>
      </c>
      <c r="H161" s="103">
        <f t="shared" ref="H161:I161" si="56">H162+H163</f>
        <v>0</v>
      </c>
      <c r="I161" s="103">
        <f t="shared" si="56"/>
        <v>0</v>
      </c>
      <c r="J161" s="73"/>
      <c r="K161" s="69"/>
      <c r="L161" s="70"/>
      <c r="M161" s="71"/>
      <c r="N161" s="69"/>
      <c r="O161" s="70"/>
      <c r="P161" s="71"/>
      <c r="Q161" s="69"/>
      <c r="R161" s="70"/>
    </row>
    <row r="162" spans="1:18" ht="25.5" x14ac:dyDescent="0.25">
      <c r="A162" s="14" t="s">
        <v>628</v>
      </c>
      <c r="B162" s="13" t="s">
        <v>23</v>
      </c>
      <c r="C162" s="13" t="s">
        <v>66</v>
      </c>
      <c r="D162" s="13" t="s">
        <v>114</v>
      </c>
      <c r="E162" s="13" t="s">
        <v>156</v>
      </c>
      <c r="F162" s="13" t="s">
        <v>626</v>
      </c>
      <c r="G162" s="103">
        <v>2129</v>
      </c>
      <c r="H162" s="103">
        <v>0</v>
      </c>
      <c r="I162" s="103">
        <v>0</v>
      </c>
      <c r="J162" s="73"/>
      <c r="K162" s="69">
        <v>2044300</v>
      </c>
      <c r="L162" s="70"/>
      <c r="M162" s="71"/>
      <c r="N162" s="69"/>
      <c r="O162" s="70"/>
      <c r="P162" s="71"/>
      <c r="Q162" s="69"/>
      <c r="R162" s="70"/>
    </row>
    <row r="163" spans="1:18" x14ac:dyDescent="0.25">
      <c r="A163" s="14"/>
      <c r="B163" s="13"/>
      <c r="C163" s="13"/>
      <c r="D163" s="13"/>
      <c r="E163" s="13"/>
      <c r="F163" s="13"/>
      <c r="G163" s="103"/>
      <c r="H163" s="103">
        <v>0</v>
      </c>
      <c r="I163" s="103">
        <v>0</v>
      </c>
      <c r="J163" s="73"/>
      <c r="K163" s="69"/>
      <c r="L163" s="70">
        <v>85180</v>
      </c>
      <c r="M163" s="71"/>
      <c r="N163" s="69"/>
      <c r="O163" s="70"/>
      <c r="P163" s="71"/>
      <c r="Q163" s="69"/>
      <c r="R163" s="70"/>
    </row>
    <row r="164" spans="1:18" ht="51" x14ac:dyDescent="0.25">
      <c r="A164" s="93" t="s">
        <v>107</v>
      </c>
      <c r="B164" s="91" t="s">
        <v>23</v>
      </c>
      <c r="C164" s="91" t="s">
        <v>66</v>
      </c>
      <c r="D164" s="91" t="s">
        <v>114</v>
      </c>
      <c r="E164" s="91" t="s">
        <v>108</v>
      </c>
      <c r="F164" s="94"/>
      <c r="G164" s="102">
        <f>G165</f>
        <v>178</v>
      </c>
      <c r="H164" s="102">
        <f t="shared" ref="H164:I165" si="57">H165</f>
        <v>178</v>
      </c>
      <c r="I164" s="102">
        <f t="shared" si="57"/>
        <v>178</v>
      </c>
      <c r="J164" s="68"/>
      <c r="K164" s="77"/>
      <c r="L164" s="78"/>
      <c r="M164" s="79"/>
      <c r="N164" s="77"/>
      <c r="O164" s="78"/>
      <c r="P164" s="79"/>
      <c r="Q164" s="77"/>
      <c r="R164" s="78"/>
    </row>
    <row r="165" spans="1:18" ht="26.25" x14ac:dyDescent="0.25">
      <c r="A165" s="19" t="s">
        <v>109</v>
      </c>
      <c r="B165" s="13" t="s">
        <v>23</v>
      </c>
      <c r="C165" s="13" t="s">
        <v>66</v>
      </c>
      <c r="D165" s="13" t="s">
        <v>114</v>
      </c>
      <c r="E165" s="13" t="s">
        <v>110</v>
      </c>
      <c r="F165" s="32"/>
      <c r="G165" s="103">
        <f>G166</f>
        <v>178</v>
      </c>
      <c r="H165" s="103">
        <f t="shared" si="57"/>
        <v>178</v>
      </c>
      <c r="I165" s="103">
        <f t="shared" si="57"/>
        <v>178</v>
      </c>
      <c r="J165" s="72"/>
      <c r="K165" s="77"/>
      <c r="L165" s="78"/>
      <c r="M165" s="79"/>
      <c r="N165" s="77"/>
      <c r="O165" s="78"/>
      <c r="P165" s="79"/>
      <c r="Q165" s="77"/>
      <c r="R165" s="78"/>
    </row>
    <row r="166" spans="1:18" ht="25.5" x14ac:dyDescent="0.25">
      <c r="A166" s="14" t="s">
        <v>111</v>
      </c>
      <c r="B166" s="13" t="s">
        <v>23</v>
      </c>
      <c r="C166" s="13" t="s">
        <v>66</v>
      </c>
      <c r="D166" s="13" t="s">
        <v>114</v>
      </c>
      <c r="E166" s="13" t="s">
        <v>112</v>
      </c>
      <c r="F166" s="32"/>
      <c r="G166" s="103">
        <f>G167</f>
        <v>178</v>
      </c>
      <c r="H166" s="103">
        <f t="shared" ref="H166:I166" si="58">H167</f>
        <v>178</v>
      </c>
      <c r="I166" s="103">
        <f t="shared" si="58"/>
        <v>178</v>
      </c>
      <c r="J166" s="73"/>
      <c r="K166" s="77"/>
      <c r="L166" s="78"/>
      <c r="M166" s="79"/>
      <c r="N166" s="77"/>
      <c r="O166" s="78"/>
      <c r="P166" s="79"/>
      <c r="Q166" s="77"/>
      <c r="R166" s="78"/>
    </row>
    <row r="167" spans="1:18" x14ac:dyDescent="0.25">
      <c r="A167" s="14" t="s">
        <v>113</v>
      </c>
      <c r="B167" s="13" t="s">
        <v>23</v>
      </c>
      <c r="C167" s="13" t="s">
        <v>66</v>
      </c>
      <c r="D167" s="13" t="s">
        <v>114</v>
      </c>
      <c r="E167" s="13" t="s">
        <v>112</v>
      </c>
      <c r="F167" s="13" t="s">
        <v>76</v>
      </c>
      <c r="G167" s="103">
        <v>178</v>
      </c>
      <c r="H167" s="103">
        <v>178</v>
      </c>
      <c r="I167" s="103">
        <v>178</v>
      </c>
      <c r="J167" s="73">
        <v>177600</v>
      </c>
      <c r="K167" s="77"/>
      <c r="L167" s="78"/>
      <c r="M167" s="79">
        <v>177600</v>
      </c>
      <c r="N167" s="77"/>
      <c r="O167" s="78"/>
      <c r="P167" s="79">
        <v>177600</v>
      </c>
      <c r="Q167" s="77"/>
      <c r="R167" s="78"/>
    </row>
    <row r="168" spans="1:18" x14ac:dyDescent="0.25">
      <c r="A168" s="58" t="s">
        <v>607</v>
      </c>
      <c r="B168" s="57" t="s">
        <v>23</v>
      </c>
      <c r="C168" s="57" t="s">
        <v>66</v>
      </c>
      <c r="D168" s="57" t="s">
        <v>157</v>
      </c>
      <c r="E168" s="57"/>
      <c r="F168" s="57"/>
      <c r="G168" s="101">
        <f>G169+G189</f>
        <v>31325</v>
      </c>
      <c r="H168" s="101">
        <f>H169+H189</f>
        <v>31787</v>
      </c>
      <c r="I168" s="101">
        <f>I169+I189</f>
        <v>34912</v>
      </c>
      <c r="J168" s="68"/>
      <c r="K168" s="69"/>
      <c r="L168" s="70"/>
      <c r="M168" s="71"/>
      <c r="N168" s="69"/>
      <c r="O168" s="70"/>
      <c r="P168" s="71"/>
      <c r="Q168" s="69"/>
      <c r="R168" s="70"/>
    </row>
    <row r="169" spans="1:18" ht="25.5" x14ac:dyDescent="0.25">
      <c r="A169" s="92" t="s">
        <v>68</v>
      </c>
      <c r="B169" s="91" t="s">
        <v>23</v>
      </c>
      <c r="C169" s="91" t="s">
        <v>66</v>
      </c>
      <c r="D169" s="91" t="s">
        <v>157</v>
      </c>
      <c r="E169" s="91" t="s">
        <v>69</v>
      </c>
      <c r="F169" s="91"/>
      <c r="G169" s="102">
        <f>G170+G185</f>
        <v>31303</v>
      </c>
      <c r="H169" s="102">
        <f>H170+H185</f>
        <v>31765</v>
      </c>
      <c r="I169" s="102">
        <f>I170+I185</f>
        <v>34890</v>
      </c>
      <c r="J169" s="68"/>
      <c r="K169" s="69"/>
      <c r="L169" s="70"/>
      <c r="M169" s="71"/>
      <c r="N169" s="69"/>
      <c r="O169" s="70"/>
      <c r="P169" s="71"/>
      <c r="Q169" s="69"/>
      <c r="R169" s="70"/>
    </row>
    <row r="170" spans="1:18" ht="25.5" x14ac:dyDescent="0.25">
      <c r="A170" s="14" t="s">
        <v>115</v>
      </c>
      <c r="B170" s="13" t="s">
        <v>23</v>
      </c>
      <c r="C170" s="13" t="s">
        <v>66</v>
      </c>
      <c r="D170" s="13" t="s">
        <v>157</v>
      </c>
      <c r="E170" s="13" t="s">
        <v>71</v>
      </c>
      <c r="F170" s="13"/>
      <c r="G170" s="103">
        <f>G171+G178</f>
        <v>31301</v>
      </c>
      <c r="H170" s="103">
        <f t="shared" ref="H170:I170" si="59">H171+H178</f>
        <v>31763</v>
      </c>
      <c r="I170" s="103">
        <f t="shared" si="59"/>
        <v>34888</v>
      </c>
      <c r="J170" s="68"/>
      <c r="K170" s="69"/>
      <c r="L170" s="70"/>
      <c r="M170" s="71"/>
      <c r="N170" s="69"/>
      <c r="O170" s="70"/>
      <c r="P170" s="71"/>
      <c r="Q170" s="69"/>
      <c r="R170" s="70"/>
    </row>
    <row r="171" spans="1:18" ht="76.5" x14ac:dyDescent="0.25">
      <c r="A171" s="14" t="s">
        <v>158</v>
      </c>
      <c r="B171" s="13" t="s">
        <v>23</v>
      </c>
      <c r="C171" s="13" t="s">
        <v>66</v>
      </c>
      <c r="D171" s="13" t="s">
        <v>157</v>
      </c>
      <c r="E171" s="13" t="s">
        <v>117</v>
      </c>
      <c r="F171" s="13"/>
      <c r="G171" s="103">
        <f>G172+G175</f>
        <v>21600</v>
      </c>
      <c r="H171" s="103">
        <f t="shared" ref="H171:I171" si="60">H172+H175</f>
        <v>21417</v>
      </c>
      <c r="I171" s="103">
        <f t="shared" si="60"/>
        <v>23925</v>
      </c>
      <c r="J171" s="72"/>
      <c r="K171" s="69"/>
      <c r="L171" s="70"/>
      <c r="M171" s="71"/>
      <c r="N171" s="69"/>
      <c r="O171" s="70"/>
      <c r="P171" s="71"/>
      <c r="Q171" s="69"/>
      <c r="R171" s="70"/>
    </row>
    <row r="172" spans="1:18" ht="25.5" x14ac:dyDescent="0.25">
      <c r="A172" s="14" t="s">
        <v>74</v>
      </c>
      <c r="B172" s="13" t="s">
        <v>23</v>
      </c>
      <c r="C172" s="13" t="s">
        <v>66</v>
      </c>
      <c r="D172" s="13" t="s">
        <v>157</v>
      </c>
      <c r="E172" s="13" t="s">
        <v>118</v>
      </c>
      <c r="F172" s="13"/>
      <c r="G172" s="103">
        <f>G173+G174</f>
        <v>3918</v>
      </c>
      <c r="H172" s="103">
        <f t="shared" ref="H172:I172" si="61">H173+H174</f>
        <v>3735</v>
      </c>
      <c r="I172" s="103">
        <f t="shared" si="61"/>
        <v>4139</v>
      </c>
      <c r="J172" s="73"/>
      <c r="K172" s="69"/>
      <c r="L172" s="70"/>
      <c r="M172" s="71"/>
      <c r="N172" s="69"/>
      <c r="O172" s="70"/>
      <c r="P172" s="71"/>
      <c r="Q172" s="69"/>
      <c r="R172" s="70"/>
    </row>
    <row r="173" spans="1:18" ht="38.25" x14ac:dyDescent="0.25">
      <c r="A173" s="14" t="s">
        <v>78</v>
      </c>
      <c r="B173" s="13" t="s">
        <v>23</v>
      </c>
      <c r="C173" s="13" t="s">
        <v>66</v>
      </c>
      <c r="D173" s="13" t="s">
        <v>157</v>
      </c>
      <c r="E173" s="13" t="s">
        <v>118</v>
      </c>
      <c r="F173" s="13" t="s">
        <v>626</v>
      </c>
      <c r="G173" s="103">
        <v>3918</v>
      </c>
      <c r="H173" s="103">
        <v>3735</v>
      </c>
      <c r="I173" s="103">
        <v>4139</v>
      </c>
      <c r="J173" s="73">
        <f>(24000+1553364+35596+930+4749+23720+188892+60000+68000+32477+18000+6000+31200+700800+21000+6060+16000+90553+1352+3422+42904)+(90000+20770+50000+700800+30000+25000+30000)</f>
        <v>3875589</v>
      </c>
      <c r="K173" s="83"/>
      <c r="L173" s="84"/>
      <c r="M173" s="71">
        <v>3735383</v>
      </c>
      <c r="N173" s="83"/>
      <c r="O173" s="84"/>
      <c r="P173" s="71">
        <f>24000+90000+40000+1689811+35596+930+4749+23720+188892+20770+104000+20000+60000+68000+32477+18000+6000+31200+50000+700800+21000+6060+591300+30000+25000+16000+90553+1352+3422+42904+30000+30000</f>
        <v>4096536</v>
      </c>
      <c r="Q173" s="83"/>
      <c r="R173" s="84"/>
    </row>
    <row r="174" spans="1:18" x14ac:dyDescent="0.25">
      <c r="A174" s="14"/>
      <c r="B174" s="13"/>
      <c r="C174" s="13"/>
      <c r="D174" s="13"/>
      <c r="E174" s="13"/>
      <c r="F174" s="13"/>
      <c r="G174" s="103"/>
      <c r="H174" s="103"/>
      <c r="I174" s="103"/>
      <c r="J174" s="73">
        <f>42756</f>
        <v>42756</v>
      </c>
      <c r="K174" s="83"/>
      <c r="L174" s="84"/>
      <c r="M174" s="71">
        <v>0</v>
      </c>
      <c r="N174" s="83"/>
      <c r="O174" s="84"/>
      <c r="P174" s="85">
        <f>42756</f>
        <v>42756</v>
      </c>
      <c r="Q174" s="83"/>
      <c r="R174" s="84"/>
    </row>
    <row r="175" spans="1:18" ht="25.5" x14ac:dyDescent="0.25">
      <c r="A175" s="14" t="s">
        <v>41</v>
      </c>
      <c r="B175" s="13" t="s">
        <v>23</v>
      </c>
      <c r="C175" s="13" t="s">
        <v>66</v>
      </c>
      <c r="D175" s="13" t="s">
        <v>157</v>
      </c>
      <c r="E175" s="13" t="s">
        <v>119</v>
      </c>
      <c r="F175" s="13"/>
      <c r="G175" s="103">
        <f>G176+G177</f>
        <v>17682</v>
      </c>
      <c r="H175" s="103">
        <f t="shared" ref="H175:I175" si="62">H176+H177</f>
        <v>17682</v>
      </c>
      <c r="I175" s="103">
        <f t="shared" si="62"/>
        <v>19786</v>
      </c>
      <c r="J175" s="81"/>
      <c r="K175" s="83"/>
      <c r="L175" s="84"/>
      <c r="M175" s="71"/>
      <c r="N175" s="83"/>
      <c r="O175" s="84"/>
      <c r="P175" s="86"/>
      <c r="Q175" s="83"/>
      <c r="R175" s="84"/>
    </row>
    <row r="176" spans="1:18" ht="38.25" x14ac:dyDescent="0.25">
      <c r="A176" s="14" t="s">
        <v>78</v>
      </c>
      <c r="B176" s="13" t="s">
        <v>23</v>
      </c>
      <c r="C176" s="13" t="s">
        <v>66</v>
      </c>
      <c r="D176" s="13" t="s">
        <v>157</v>
      </c>
      <c r="E176" s="13" t="s">
        <v>119</v>
      </c>
      <c r="F176" s="13" t="s">
        <v>626</v>
      </c>
      <c r="G176" s="103">
        <v>17682</v>
      </c>
      <c r="H176" s="103">
        <v>17682</v>
      </c>
      <c r="I176" s="110">
        <f>19786</f>
        <v>19786</v>
      </c>
      <c r="J176" s="81">
        <v>17682118</v>
      </c>
      <c r="K176" s="83"/>
      <c r="L176" s="84"/>
      <c r="M176" s="87"/>
      <c r="N176" s="83"/>
      <c r="O176" s="84"/>
      <c r="P176" s="86">
        <v>19786430</v>
      </c>
      <c r="Q176" s="83"/>
      <c r="R176" s="84"/>
    </row>
    <row r="177" spans="1:18" x14ac:dyDescent="0.25">
      <c r="A177" s="14"/>
      <c r="B177" s="13"/>
      <c r="C177" s="13"/>
      <c r="D177" s="13"/>
      <c r="E177" s="13"/>
      <c r="F177" s="13"/>
      <c r="G177" s="103"/>
      <c r="H177" s="103"/>
      <c r="I177" s="103"/>
      <c r="J177" s="81"/>
      <c r="K177" s="83"/>
      <c r="L177" s="84"/>
      <c r="M177" s="86">
        <v>17682118</v>
      </c>
      <c r="N177" s="83"/>
      <c r="O177" s="84"/>
      <c r="P177" s="71"/>
      <c r="Q177" s="83"/>
      <c r="R177" s="84"/>
    </row>
    <row r="178" spans="1:18" x14ac:dyDescent="0.25">
      <c r="A178" s="14" t="s">
        <v>137</v>
      </c>
      <c r="B178" s="13" t="s">
        <v>23</v>
      </c>
      <c r="C178" s="13" t="s">
        <v>66</v>
      </c>
      <c r="D178" s="13" t="s">
        <v>157</v>
      </c>
      <c r="E178" s="13" t="s">
        <v>138</v>
      </c>
      <c r="F178" s="13"/>
      <c r="G178" s="103">
        <f>G179</f>
        <v>9701</v>
      </c>
      <c r="H178" s="103">
        <f t="shared" ref="H178:I178" si="63">H179</f>
        <v>10346</v>
      </c>
      <c r="I178" s="103">
        <f t="shared" si="63"/>
        <v>10963</v>
      </c>
      <c r="J178" s="72"/>
      <c r="K178" s="83"/>
      <c r="L178" s="84"/>
      <c r="M178" s="86"/>
      <c r="N178" s="83"/>
      <c r="O178" s="84"/>
      <c r="P178" s="86"/>
      <c r="Q178" s="83"/>
      <c r="R178" s="84"/>
    </row>
    <row r="179" spans="1:18" ht="25.5" x14ac:dyDescent="0.25">
      <c r="A179" s="14" t="s">
        <v>159</v>
      </c>
      <c r="B179" s="13" t="s">
        <v>23</v>
      </c>
      <c r="C179" s="13" t="s">
        <v>66</v>
      </c>
      <c r="D179" s="13" t="s">
        <v>157</v>
      </c>
      <c r="E179" s="13" t="s">
        <v>160</v>
      </c>
      <c r="F179" s="13"/>
      <c r="G179" s="103">
        <f>G180+G181+G182+G183+G184</f>
        <v>9701</v>
      </c>
      <c r="H179" s="103">
        <f t="shared" ref="H179:I179" si="64">H180+H181+H182+H183+H184</f>
        <v>10346</v>
      </c>
      <c r="I179" s="103">
        <f t="shared" si="64"/>
        <v>10963</v>
      </c>
      <c r="J179" s="73"/>
      <c r="K179" s="69"/>
      <c r="L179" s="70"/>
      <c r="M179" s="71"/>
      <c r="N179" s="69"/>
      <c r="O179" s="70"/>
      <c r="P179" s="71"/>
      <c r="Q179" s="69"/>
      <c r="R179" s="70"/>
    </row>
    <row r="180" spans="1:18" ht="38.25" x14ac:dyDescent="0.25">
      <c r="A180" s="14" t="s">
        <v>78</v>
      </c>
      <c r="B180" s="13" t="s">
        <v>23</v>
      </c>
      <c r="C180" s="13" t="s">
        <v>66</v>
      </c>
      <c r="D180" s="13" t="s">
        <v>157</v>
      </c>
      <c r="E180" s="13" t="s">
        <v>160</v>
      </c>
      <c r="F180" s="13" t="s">
        <v>626</v>
      </c>
      <c r="G180" s="103">
        <v>9594</v>
      </c>
      <c r="H180" s="103">
        <v>10231</v>
      </c>
      <c r="I180" s="103">
        <v>10842</v>
      </c>
      <c r="J180" s="73">
        <v>9271080</v>
      </c>
      <c r="K180" s="69"/>
      <c r="L180" s="70"/>
      <c r="M180" s="71">
        <v>9888230</v>
      </c>
      <c r="N180" s="69"/>
      <c r="O180" s="70"/>
      <c r="P180" s="71">
        <v>10477960</v>
      </c>
      <c r="Q180" s="69"/>
      <c r="R180" s="70"/>
    </row>
    <row r="181" spans="1:18" x14ac:dyDescent="0.25">
      <c r="A181" s="14"/>
      <c r="B181" s="13"/>
      <c r="C181" s="13"/>
      <c r="D181" s="13"/>
      <c r="E181" s="13"/>
      <c r="F181" s="13"/>
      <c r="G181" s="103"/>
      <c r="H181" s="103"/>
      <c r="I181" s="103"/>
      <c r="J181" s="73">
        <v>107380</v>
      </c>
      <c r="K181" s="69"/>
      <c r="L181" s="70"/>
      <c r="M181" s="71">
        <v>114530</v>
      </c>
      <c r="N181" s="69"/>
      <c r="O181" s="70"/>
      <c r="P181" s="71">
        <v>121360</v>
      </c>
      <c r="Q181" s="69"/>
      <c r="R181" s="70"/>
    </row>
    <row r="182" spans="1:18" x14ac:dyDescent="0.25">
      <c r="A182" s="14"/>
      <c r="B182" s="13"/>
      <c r="C182" s="13"/>
      <c r="D182" s="13"/>
      <c r="E182" s="13"/>
      <c r="F182" s="13"/>
      <c r="G182" s="103"/>
      <c r="H182" s="103"/>
      <c r="I182" s="103"/>
      <c r="J182" s="73">
        <v>107380</v>
      </c>
      <c r="K182" s="69"/>
      <c r="L182" s="70"/>
      <c r="M182" s="71">
        <v>114530</v>
      </c>
      <c r="N182" s="69"/>
      <c r="O182" s="70"/>
      <c r="P182" s="71">
        <v>121360</v>
      </c>
      <c r="Q182" s="69"/>
      <c r="R182" s="70"/>
    </row>
    <row r="183" spans="1:18" x14ac:dyDescent="0.25">
      <c r="A183" s="14"/>
      <c r="B183" s="13"/>
      <c r="C183" s="13"/>
      <c r="D183" s="13"/>
      <c r="E183" s="13"/>
      <c r="F183" s="13"/>
      <c r="G183" s="103"/>
      <c r="H183" s="103"/>
      <c r="I183" s="103"/>
      <c r="J183" s="73">
        <v>107380</v>
      </c>
      <c r="K183" s="69"/>
      <c r="L183" s="70"/>
      <c r="M183" s="71">
        <v>114530</v>
      </c>
      <c r="N183" s="69"/>
      <c r="O183" s="70"/>
      <c r="P183" s="71">
        <v>121360</v>
      </c>
      <c r="Q183" s="69"/>
      <c r="R183" s="70"/>
    </row>
    <row r="184" spans="1:18" x14ac:dyDescent="0.25">
      <c r="A184" s="14" t="s">
        <v>630</v>
      </c>
      <c r="B184" s="13" t="s">
        <v>23</v>
      </c>
      <c r="C184" s="13" t="s">
        <v>66</v>
      </c>
      <c r="D184" s="13" t="s">
        <v>157</v>
      </c>
      <c r="E184" s="13" t="s">
        <v>160</v>
      </c>
      <c r="F184" s="13" t="s">
        <v>627</v>
      </c>
      <c r="G184" s="103">
        <v>107</v>
      </c>
      <c r="H184" s="103">
        <v>115</v>
      </c>
      <c r="I184" s="103">
        <v>121</v>
      </c>
      <c r="J184" s="73">
        <v>107380</v>
      </c>
      <c r="K184" s="69"/>
      <c r="L184" s="70"/>
      <c r="M184" s="71">
        <v>114530</v>
      </c>
      <c r="N184" s="69"/>
      <c r="O184" s="70"/>
      <c r="P184" s="71">
        <v>121360</v>
      </c>
      <c r="Q184" s="69"/>
      <c r="R184" s="70"/>
    </row>
    <row r="185" spans="1:18" x14ac:dyDescent="0.25">
      <c r="A185" s="14" t="s">
        <v>95</v>
      </c>
      <c r="B185" s="13" t="s">
        <v>23</v>
      </c>
      <c r="C185" s="13" t="s">
        <v>66</v>
      </c>
      <c r="D185" s="13" t="s">
        <v>157</v>
      </c>
      <c r="E185" s="13" t="s">
        <v>96</v>
      </c>
      <c r="F185" s="13"/>
      <c r="G185" s="103">
        <f>G186</f>
        <v>2</v>
      </c>
      <c r="H185" s="103">
        <f t="shared" ref="H185:I187" si="65">H186</f>
        <v>2</v>
      </c>
      <c r="I185" s="103">
        <f t="shared" si="65"/>
        <v>2</v>
      </c>
      <c r="J185" s="68"/>
      <c r="K185" s="69"/>
      <c r="L185" s="70"/>
      <c r="M185" s="71"/>
      <c r="N185" s="69"/>
      <c r="O185" s="70"/>
      <c r="P185" s="71"/>
      <c r="Q185" s="69"/>
      <c r="R185" s="70"/>
    </row>
    <row r="186" spans="1:18" ht="25.5" x14ac:dyDescent="0.25">
      <c r="A186" s="14" t="s">
        <v>97</v>
      </c>
      <c r="B186" s="13" t="s">
        <v>23</v>
      </c>
      <c r="C186" s="13" t="s">
        <v>66</v>
      </c>
      <c r="D186" s="13" t="s">
        <v>157</v>
      </c>
      <c r="E186" s="13" t="s">
        <v>98</v>
      </c>
      <c r="F186" s="34"/>
      <c r="G186" s="103">
        <f>G187</f>
        <v>2</v>
      </c>
      <c r="H186" s="103">
        <f t="shared" si="65"/>
        <v>2</v>
      </c>
      <c r="I186" s="103">
        <f t="shared" si="65"/>
        <v>2</v>
      </c>
      <c r="J186" s="72"/>
      <c r="K186" s="69"/>
      <c r="L186" s="70"/>
      <c r="M186" s="71"/>
      <c r="N186" s="69"/>
      <c r="O186" s="70"/>
      <c r="P186" s="71"/>
      <c r="Q186" s="69"/>
      <c r="R186" s="70"/>
    </row>
    <row r="187" spans="1:18" ht="26.25" x14ac:dyDescent="0.25">
      <c r="A187" s="19" t="s">
        <v>99</v>
      </c>
      <c r="B187" s="13" t="s">
        <v>23</v>
      </c>
      <c r="C187" s="13" t="s">
        <v>66</v>
      </c>
      <c r="D187" s="13" t="s">
        <v>157</v>
      </c>
      <c r="E187" s="13" t="s">
        <v>100</v>
      </c>
      <c r="F187" s="13"/>
      <c r="G187" s="103">
        <f>G188</f>
        <v>2</v>
      </c>
      <c r="H187" s="103">
        <f t="shared" si="65"/>
        <v>2</v>
      </c>
      <c r="I187" s="103">
        <f t="shared" si="65"/>
        <v>2</v>
      </c>
      <c r="J187" s="73"/>
      <c r="K187" s="69"/>
      <c r="L187" s="70"/>
      <c r="M187" s="71"/>
      <c r="N187" s="69"/>
      <c r="O187" s="70"/>
      <c r="P187" s="71"/>
      <c r="Q187" s="69"/>
      <c r="R187" s="70"/>
    </row>
    <row r="188" spans="1:18" ht="38.25" x14ac:dyDescent="0.25">
      <c r="A188" s="14" t="s">
        <v>78</v>
      </c>
      <c r="B188" s="13" t="s">
        <v>23</v>
      </c>
      <c r="C188" s="13" t="s">
        <v>66</v>
      </c>
      <c r="D188" s="13" t="s">
        <v>157</v>
      </c>
      <c r="E188" s="13" t="s">
        <v>100</v>
      </c>
      <c r="F188" s="13" t="s">
        <v>626</v>
      </c>
      <c r="G188" s="103">
        <v>2</v>
      </c>
      <c r="H188" s="103">
        <v>2</v>
      </c>
      <c r="I188" s="103">
        <v>2</v>
      </c>
      <c r="J188" s="73">
        <v>1960</v>
      </c>
      <c r="K188" s="69"/>
      <c r="L188" s="70"/>
      <c r="M188" s="71">
        <v>1960</v>
      </c>
      <c r="N188" s="69"/>
      <c r="O188" s="70"/>
      <c r="P188" s="71">
        <v>1960</v>
      </c>
      <c r="Q188" s="69"/>
      <c r="R188" s="70"/>
    </row>
    <row r="189" spans="1:18" ht="51" x14ac:dyDescent="0.25">
      <c r="A189" s="93" t="s">
        <v>107</v>
      </c>
      <c r="B189" s="91" t="s">
        <v>23</v>
      </c>
      <c r="C189" s="91" t="s">
        <v>66</v>
      </c>
      <c r="D189" s="91" t="s">
        <v>157</v>
      </c>
      <c r="E189" s="91" t="s">
        <v>108</v>
      </c>
      <c r="F189" s="94"/>
      <c r="G189" s="102">
        <f>G190</f>
        <v>22</v>
      </c>
      <c r="H189" s="102">
        <f t="shared" ref="H189:I191" si="66">H190</f>
        <v>22</v>
      </c>
      <c r="I189" s="102">
        <f t="shared" si="66"/>
        <v>22</v>
      </c>
      <c r="J189" s="68"/>
      <c r="K189" s="77"/>
      <c r="L189" s="78"/>
      <c r="M189" s="79"/>
      <c r="N189" s="77"/>
      <c r="O189" s="78"/>
      <c r="P189" s="79"/>
      <c r="Q189" s="77"/>
      <c r="R189" s="78"/>
    </row>
    <row r="190" spans="1:18" ht="26.25" x14ac:dyDescent="0.25">
      <c r="A190" s="19" t="s">
        <v>109</v>
      </c>
      <c r="B190" s="13" t="s">
        <v>23</v>
      </c>
      <c r="C190" s="13" t="s">
        <v>66</v>
      </c>
      <c r="D190" s="13" t="s">
        <v>157</v>
      </c>
      <c r="E190" s="13" t="s">
        <v>110</v>
      </c>
      <c r="F190" s="32"/>
      <c r="G190" s="103">
        <f>G191</f>
        <v>22</v>
      </c>
      <c r="H190" s="103">
        <f t="shared" si="66"/>
        <v>22</v>
      </c>
      <c r="I190" s="103">
        <f t="shared" si="66"/>
        <v>22</v>
      </c>
      <c r="J190" s="72"/>
      <c r="K190" s="77"/>
      <c r="L190" s="78"/>
      <c r="M190" s="79"/>
      <c r="N190" s="77"/>
      <c r="O190" s="78"/>
      <c r="P190" s="79"/>
      <c r="Q190" s="77"/>
      <c r="R190" s="78"/>
    </row>
    <row r="191" spans="1:18" ht="25.5" x14ac:dyDescent="0.25">
      <c r="A191" s="14" t="s">
        <v>111</v>
      </c>
      <c r="B191" s="13" t="s">
        <v>23</v>
      </c>
      <c r="C191" s="13" t="s">
        <v>66</v>
      </c>
      <c r="D191" s="13" t="s">
        <v>157</v>
      </c>
      <c r="E191" s="13" t="s">
        <v>112</v>
      </c>
      <c r="F191" s="32"/>
      <c r="G191" s="103">
        <f>G192</f>
        <v>22</v>
      </c>
      <c r="H191" s="103">
        <f t="shared" si="66"/>
        <v>22</v>
      </c>
      <c r="I191" s="103">
        <f t="shared" si="66"/>
        <v>22</v>
      </c>
      <c r="J191" s="73"/>
      <c r="K191" s="77"/>
      <c r="L191" s="78"/>
      <c r="M191" s="79"/>
      <c r="N191" s="77"/>
      <c r="O191" s="78"/>
      <c r="P191" s="79"/>
      <c r="Q191" s="77"/>
      <c r="R191" s="78"/>
    </row>
    <row r="192" spans="1:18" x14ac:dyDescent="0.25">
      <c r="A192" s="14" t="s">
        <v>113</v>
      </c>
      <c r="B192" s="13" t="s">
        <v>23</v>
      </c>
      <c r="C192" s="13" t="s">
        <v>66</v>
      </c>
      <c r="D192" s="13" t="s">
        <v>157</v>
      </c>
      <c r="E192" s="13" t="s">
        <v>112</v>
      </c>
      <c r="F192" s="13" t="s">
        <v>626</v>
      </c>
      <c r="G192" s="103">
        <v>22</v>
      </c>
      <c r="H192" s="103">
        <v>22</v>
      </c>
      <c r="I192" s="103">
        <v>22</v>
      </c>
      <c r="J192" s="73">
        <v>21600</v>
      </c>
      <c r="K192" s="77"/>
      <c r="L192" s="78"/>
      <c r="M192" s="79">
        <v>21600</v>
      </c>
      <c r="N192" s="77"/>
      <c r="O192" s="78"/>
      <c r="P192" s="79">
        <v>21600</v>
      </c>
      <c r="Q192" s="77"/>
      <c r="R192" s="78"/>
    </row>
    <row r="193" spans="1:18" ht="25.5" x14ac:dyDescent="0.25">
      <c r="A193" s="58" t="s">
        <v>161</v>
      </c>
      <c r="B193" s="57" t="s">
        <v>23</v>
      </c>
      <c r="C193" s="57" t="s">
        <v>66</v>
      </c>
      <c r="D193" s="57" t="s">
        <v>162</v>
      </c>
      <c r="E193" s="57"/>
      <c r="F193" s="57"/>
      <c r="G193" s="101">
        <f>G194</f>
        <v>476</v>
      </c>
      <c r="H193" s="101">
        <f t="shared" ref="H193:I197" si="67">H194</f>
        <v>0</v>
      </c>
      <c r="I193" s="101">
        <f t="shared" si="67"/>
        <v>476</v>
      </c>
      <c r="J193" s="73"/>
      <c r="K193" s="77"/>
      <c r="L193" s="78"/>
      <c r="M193" s="79"/>
      <c r="N193" s="77"/>
      <c r="O193" s="78"/>
      <c r="P193" s="79"/>
      <c r="Q193" s="77"/>
      <c r="R193" s="78"/>
    </row>
    <row r="194" spans="1:18" ht="25.5" x14ac:dyDescent="0.25">
      <c r="A194" s="92" t="s">
        <v>68</v>
      </c>
      <c r="B194" s="91" t="s">
        <v>23</v>
      </c>
      <c r="C194" s="91" t="s">
        <v>66</v>
      </c>
      <c r="D194" s="91" t="s">
        <v>162</v>
      </c>
      <c r="E194" s="91" t="s">
        <v>69</v>
      </c>
      <c r="F194" s="91"/>
      <c r="G194" s="102">
        <f>G195</f>
        <v>476</v>
      </c>
      <c r="H194" s="102">
        <f t="shared" si="67"/>
        <v>0</v>
      </c>
      <c r="I194" s="102">
        <f t="shared" si="67"/>
        <v>476</v>
      </c>
      <c r="J194" s="68"/>
      <c r="K194" s="69"/>
      <c r="L194" s="70"/>
      <c r="M194" s="71"/>
      <c r="N194" s="69"/>
      <c r="O194" s="70"/>
      <c r="P194" s="71"/>
      <c r="Q194" s="69"/>
      <c r="R194" s="70"/>
    </row>
    <row r="195" spans="1:18" ht="25.5" x14ac:dyDescent="0.25">
      <c r="A195" s="14" t="s">
        <v>115</v>
      </c>
      <c r="B195" s="13" t="s">
        <v>23</v>
      </c>
      <c r="C195" s="13" t="s">
        <v>66</v>
      </c>
      <c r="D195" s="13" t="s">
        <v>162</v>
      </c>
      <c r="E195" s="13" t="s">
        <v>71</v>
      </c>
      <c r="F195" s="13"/>
      <c r="G195" s="103">
        <f>G196</f>
        <v>476</v>
      </c>
      <c r="H195" s="103">
        <f t="shared" si="67"/>
        <v>0</v>
      </c>
      <c r="I195" s="103">
        <f t="shared" si="67"/>
        <v>476</v>
      </c>
      <c r="J195" s="68"/>
      <c r="K195" s="69"/>
      <c r="L195" s="70"/>
      <c r="M195" s="71"/>
      <c r="N195" s="69"/>
      <c r="O195" s="70"/>
      <c r="P195" s="71"/>
      <c r="Q195" s="69"/>
      <c r="R195" s="70"/>
    </row>
    <row r="196" spans="1:18" ht="25.5" x14ac:dyDescent="0.25">
      <c r="A196" s="20" t="s">
        <v>85</v>
      </c>
      <c r="B196" s="13" t="s">
        <v>23</v>
      </c>
      <c r="C196" s="13" t="s">
        <v>66</v>
      </c>
      <c r="D196" s="13" t="s">
        <v>162</v>
      </c>
      <c r="E196" s="13" t="s">
        <v>86</v>
      </c>
      <c r="F196" s="13"/>
      <c r="G196" s="103">
        <f>G197</f>
        <v>476</v>
      </c>
      <c r="H196" s="103">
        <f t="shared" si="67"/>
        <v>0</v>
      </c>
      <c r="I196" s="103">
        <f t="shared" si="67"/>
        <v>476</v>
      </c>
      <c r="J196" s="72"/>
      <c r="K196" s="69"/>
      <c r="L196" s="70"/>
      <c r="M196" s="71"/>
      <c r="N196" s="69"/>
      <c r="O196" s="70"/>
      <c r="P196" s="71"/>
      <c r="Q196" s="69"/>
      <c r="R196" s="70"/>
    </row>
    <row r="197" spans="1:18" ht="25.5" x14ac:dyDescent="0.25">
      <c r="A197" s="20" t="s">
        <v>163</v>
      </c>
      <c r="B197" s="13" t="s">
        <v>23</v>
      </c>
      <c r="C197" s="13" t="s">
        <v>66</v>
      </c>
      <c r="D197" s="13" t="s">
        <v>162</v>
      </c>
      <c r="E197" s="13" t="s">
        <v>164</v>
      </c>
      <c r="F197" s="13"/>
      <c r="G197" s="103">
        <f>G198</f>
        <v>476</v>
      </c>
      <c r="H197" s="103">
        <f t="shared" si="67"/>
        <v>0</v>
      </c>
      <c r="I197" s="103">
        <f t="shared" si="67"/>
        <v>476</v>
      </c>
      <c r="J197" s="73"/>
      <c r="K197" s="69"/>
      <c r="L197" s="70"/>
      <c r="M197" s="71"/>
      <c r="N197" s="69"/>
      <c r="O197" s="70"/>
      <c r="P197" s="71"/>
      <c r="Q197" s="69"/>
      <c r="R197" s="70"/>
    </row>
    <row r="198" spans="1:18" ht="25.5" x14ac:dyDescent="0.25">
      <c r="A198" s="20" t="s">
        <v>628</v>
      </c>
      <c r="B198" s="13" t="s">
        <v>23</v>
      </c>
      <c r="C198" s="13" t="s">
        <v>66</v>
      </c>
      <c r="D198" s="13" t="s">
        <v>162</v>
      </c>
      <c r="E198" s="13" t="s">
        <v>164</v>
      </c>
      <c r="F198" s="13" t="s">
        <v>626</v>
      </c>
      <c r="G198" s="103">
        <v>476</v>
      </c>
      <c r="H198" s="103">
        <v>0</v>
      </c>
      <c r="I198" s="103">
        <v>476</v>
      </c>
      <c r="J198" s="73">
        <f>100000+220000+155931</f>
        <v>475931</v>
      </c>
      <c r="K198" s="69"/>
      <c r="L198" s="70"/>
      <c r="M198" s="71">
        <v>0</v>
      </c>
      <c r="N198" s="69"/>
      <c r="O198" s="70"/>
      <c r="P198" s="71">
        <f>100000+220000+155931</f>
        <v>475931</v>
      </c>
      <c r="Q198" s="69"/>
      <c r="R198" s="70"/>
    </row>
    <row r="199" spans="1:18" x14ac:dyDescent="0.25">
      <c r="A199" s="56" t="s">
        <v>608</v>
      </c>
      <c r="B199" s="57" t="s">
        <v>23</v>
      </c>
      <c r="C199" s="57" t="s">
        <v>66</v>
      </c>
      <c r="D199" s="57" t="s">
        <v>165</v>
      </c>
      <c r="E199" s="57"/>
      <c r="F199" s="57"/>
      <c r="G199" s="101">
        <f>G200+G235</f>
        <v>26576</v>
      </c>
      <c r="H199" s="111">
        <f>H200+H235</f>
        <v>27383</v>
      </c>
      <c r="I199" s="111">
        <f>I200+I235</f>
        <v>29552</v>
      </c>
      <c r="J199" s="68"/>
      <c r="K199" s="69"/>
      <c r="L199" s="70"/>
      <c r="M199" s="71"/>
      <c r="N199" s="69"/>
      <c r="O199" s="70"/>
      <c r="P199" s="71"/>
      <c r="Q199" s="69"/>
      <c r="R199" s="70"/>
    </row>
    <row r="200" spans="1:18" ht="25.5" x14ac:dyDescent="0.25">
      <c r="A200" s="92" t="s">
        <v>68</v>
      </c>
      <c r="B200" s="91" t="s">
        <v>23</v>
      </c>
      <c r="C200" s="91" t="s">
        <v>66</v>
      </c>
      <c r="D200" s="91" t="s">
        <v>165</v>
      </c>
      <c r="E200" s="91" t="s">
        <v>69</v>
      </c>
      <c r="F200" s="91"/>
      <c r="G200" s="102">
        <f>G201+G223</f>
        <v>14212</v>
      </c>
      <c r="H200" s="102">
        <f>H201+H223</f>
        <v>15175</v>
      </c>
      <c r="I200" s="102">
        <f>I201+I223</f>
        <v>15973</v>
      </c>
      <c r="J200" s="68"/>
      <c r="K200" s="69"/>
      <c r="L200" s="70"/>
      <c r="M200" s="71"/>
      <c r="N200" s="69"/>
      <c r="O200" s="70"/>
      <c r="P200" s="71"/>
      <c r="Q200" s="69"/>
      <c r="R200" s="70"/>
    </row>
    <row r="201" spans="1:18" x14ac:dyDescent="0.25">
      <c r="A201" s="14" t="s">
        <v>95</v>
      </c>
      <c r="B201" s="13" t="s">
        <v>23</v>
      </c>
      <c r="C201" s="13" t="s">
        <v>66</v>
      </c>
      <c r="D201" s="13" t="s">
        <v>165</v>
      </c>
      <c r="E201" s="13" t="s">
        <v>96</v>
      </c>
      <c r="F201" s="34"/>
      <c r="G201" s="103">
        <f>G202+G207+G215+G218</f>
        <v>6058</v>
      </c>
      <c r="H201" s="103">
        <f>H202+H207+H215+H218</f>
        <v>7021</v>
      </c>
      <c r="I201" s="103">
        <f>I202+I207+I215+I218</f>
        <v>7019</v>
      </c>
      <c r="J201" s="68"/>
      <c r="K201" s="69"/>
      <c r="L201" s="70"/>
      <c r="M201" s="71"/>
      <c r="N201" s="69"/>
      <c r="O201" s="70"/>
      <c r="P201" s="71"/>
      <c r="Q201" s="69"/>
      <c r="R201" s="70"/>
    </row>
    <row r="202" spans="1:18" ht="51" x14ac:dyDescent="0.25">
      <c r="A202" s="14" t="s">
        <v>166</v>
      </c>
      <c r="B202" s="13" t="s">
        <v>23</v>
      </c>
      <c r="C202" s="13" t="s">
        <v>66</v>
      </c>
      <c r="D202" s="13" t="s">
        <v>165</v>
      </c>
      <c r="E202" s="13" t="s">
        <v>167</v>
      </c>
      <c r="F202" s="34"/>
      <c r="G202" s="103">
        <f>G203</f>
        <v>2759</v>
      </c>
      <c r="H202" s="103">
        <f t="shared" ref="H202:I202" si="68">H203</f>
        <v>3722</v>
      </c>
      <c r="I202" s="103">
        <f t="shared" si="68"/>
        <v>3720</v>
      </c>
      <c r="J202" s="72"/>
      <c r="K202" s="83"/>
      <c r="L202" s="84"/>
      <c r="M202" s="86"/>
      <c r="N202" s="83"/>
      <c r="O202" s="84"/>
      <c r="P202" s="86"/>
      <c r="Q202" s="83"/>
      <c r="R202" s="84"/>
    </row>
    <row r="203" spans="1:18" ht="25.5" x14ac:dyDescent="0.25">
      <c r="A203" s="14" t="s">
        <v>168</v>
      </c>
      <c r="B203" s="13" t="s">
        <v>23</v>
      </c>
      <c r="C203" s="13" t="s">
        <v>66</v>
      </c>
      <c r="D203" s="13" t="s">
        <v>165</v>
      </c>
      <c r="E203" s="13" t="s">
        <v>169</v>
      </c>
      <c r="F203" s="13"/>
      <c r="G203" s="103">
        <f>G205+G206</f>
        <v>2759</v>
      </c>
      <c r="H203" s="103">
        <f t="shared" ref="H203:I203" si="69">H205+H206</f>
        <v>3722</v>
      </c>
      <c r="I203" s="103">
        <f t="shared" si="69"/>
        <v>3720</v>
      </c>
      <c r="J203" s="73"/>
      <c r="K203" s="69"/>
      <c r="L203" s="70"/>
      <c r="M203" s="71"/>
      <c r="N203" s="69"/>
      <c r="O203" s="70"/>
      <c r="P203" s="71"/>
      <c r="Q203" s="69"/>
      <c r="R203" s="70"/>
    </row>
    <row r="204" spans="1:18" ht="25.5" x14ac:dyDescent="0.25">
      <c r="A204" s="14" t="s">
        <v>170</v>
      </c>
      <c r="B204" s="13" t="s">
        <v>23</v>
      </c>
      <c r="C204" s="13" t="s">
        <v>66</v>
      </c>
      <c r="D204" s="13" t="s">
        <v>165</v>
      </c>
      <c r="E204" s="13" t="s">
        <v>169</v>
      </c>
      <c r="F204" s="13"/>
      <c r="G204" s="103"/>
      <c r="H204" s="103"/>
      <c r="I204" s="103"/>
      <c r="J204" s="73"/>
      <c r="K204" s="69"/>
      <c r="L204" s="70"/>
      <c r="M204" s="71"/>
      <c r="N204" s="69"/>
      <c r="O204" s="70"/>
      <c r="P204" s="71"/>
      <c r="Q204" s="69"/>
      <c r="R204" s="70"/>
    </row>
    <row r="205" spans="1:18" ht="25.5" x14ac:dyDescent="0.25">
      <c r="A205" s="14" t="s">
        <v>628</v>
      </c>
      <c r="B205" s="13" t="s">
        <v>23</v>
      </c>
      <c r="C205" s="13" t="s">
        <v>66</v>
      </c>
      <c r="D205" s="13" t="s">
        <v>165</v>
      </c>
      <c r="E205" s="13" t="s">
        <v>169</v>
      </c>
      <c r="F205" s="13" t="s">
        <v>626</v>
      </c>
      <c r="G205" s="103">
        <v>2759</v>
      </c>
      <c r="H205" s="103">
        <v>3722</v>
      </c>
      <c r="I205" s="110">
        <f>3719+1</f>
        <v>3720</v>
      </c>
      <c r="J205" s="73"/>
      <c r="K205" s="69">
        <v>2648300</v>
      </c>
      <c r="L205" s="70"/>
      <c r="M205" s="71"/>
      <c r="N205" s="69">
        <v>3573500</v>
      </c>
      <c r="O205" s="70"/>
      <c r="P205" s="71"/>
      <c r="Q205" s="69">
        <v>3570700</v>
      </c>
      <c r="R205" s="70"/>
    </row>
    <row r="206" spans="1:18" ht="25.5" x14ac:dyDescent="0.25">
      <c r="A206" s="14" t="s">
        <v>628</v>
      </c>
      <c r="B206" s="13" t="s">
        <v>23</v>
      </c>
      <c r="C206" s="13" t="s">
        <v>66</v>
      </c>
      <c r="D206" s="13" t="s">
        <v>165</v>
      </c>
      <c r="E206" s="13" t="s">
        <v>169</v>
      </c>
      <c r="F206" s="13"/>
      <c r="G206" s="103"/>
      <c r="H206" s="103"/>
      <c r="I206" s="103"/>
      <c r="J206" s="73"/>
      <c r="K206" s="69"/>
      <c r="L206" s="70">
        <v>110346</v>
      </c>
      <c r="M206" s="71"/>
      <c r="N206" s="69"/>
      <c r="O206" s="70">
        <v>148896</v>
      </c>
      <c r="P206" s="71"/>
      <c r="Q206" s="69"/>
      <c r="R206" s="70">
        <v>148780</v>
      </c>
    </row>
    <row r="207" spans="1:18" ht="25.5" x14ac:dyDescent="0.25">
      <c r="A207" s="14" t="s">
        <v>97</v>
      </c>
      <c r="B207" s="13" t="s">
        <v>23</v>
      </c>
      <c r="C207" s="13" t="s">
        <v>66</v>
      </c>
      <c r="D207" s="13" t="s">
        <v>165</v>
      </c>
      <c r="E207" s="13" t="s">
        <v>98</v>
      </c>
      <c r="F207" s="34"/>
      <c r="G207" s="103">
        <f>G208+G210+G213</f>
        <v>819</v>
      </c>
      <c r="H207" s="103">
        <f t="shared" ref="H207:I207" si="70">H208+H210+H213</f>
        <v>819</v>
      </c>
      <c r="I207" s="103">
        <f t="shared" si="70"/>
        <v>819</v>
      </c>
      <c r="J207" s="72"/>
      <c r="K207" s="69"/>
      <c r="L207" s="70"/>
      <c r="M207" s="71"/>
      <c r="N207" s="69"/>
      <c r="O207" s="70"/>
      <c r="P207" s="71"/>
      <c r="Q207" s="69"/>
      <c r="R207" s="70"/>
    </row>
    <row r="208" spans="1:18" x14ac:dyDescent="0.25">
      <c r="A208" s="20" t="s">
        <v>171</v>
      </c>
      <c r="B208" s="13" t="s">
        <v>23</v>
      </c>
      <c r="C208" s="13" t="s">
        <v>66</v>
      </c>
      <c r="D208" s="13" t="s">
        <v>165</v>
      </c>
      <c r="E208" s="13" t="s">
        <v>172</v>
      </c>
      <c r="F208" s="34"/>
      <c r="G208" s="103">
        <f>G209</f>
        <v>338</v>
      </c>
      <c r="H208" s="103">
        <f t="shared" ref="H208:I208" si="71">H209</f>
        <v>338</v>
      </c>
      <c r="I208" s="103">
        <f t="shared" si="71"/>
        <v>338</v>
      </c>
      <c r="J208" s="73"/>
      <c r="K208" s="69"/>
      <c r="L208" s="70"/>
      <c r="M208" s="71"/>
      <c r="N208" s="69"/>
      <c r="O208" s="70"/>
      <c r="P208" s="71"/>
      <c r="Q208" s="69"/>
      <c r="R208" s="70"/>
    </row>
    <row r="209" spans="1:18" ht="38.25" x14ac:dyDescent="0.25">
      <c r="A209" s="14" t="s">
        <v>78</v>
      </c>
      <c r="B209" s="13" t="s">
        <v>23</v>
      </c>
      <c r="C209" s="13" t="s">
        <v>66</v>
      </c>
      <c r="D209" s="13" t="s">
        <v>165</v>
      </c>
      <c r="E209" s="13" t="s">
        <v>172</v>
      </c>
      <c r="F209" s="13" t="s">
        <v>626</v>
      </c>
      <c r="G209" s="103">
        <v>338</v>
      </c>
      <c r="H209" s="103">
        <v>338</v>
      </c>
      <c r="I209" s="103">
        <v>338</v>
      </c>
      <c r="J209" s="73">
        <f>338400</f>
        <v>338400</v>
      </c>
      <c r="K209" s="69"/>
      <c r="L209" s="70"/>
      <c r="M209" s="73">
        <f>338400</f>
        <v>338400</v>
      </c>
      <c r="N209" s="69"/>
      <c r="O209" s="70"/>
      <c r="P209" s="73">
        <f>338400</f>
        <v>338400</v>
      </c>
      <c r="Q209" s="69"/>
      <c r="R209" s="70"/>
    </row>
    <row r="210" spans="1:18" x14ac:dyDescent="0.25">
      <c r="A210" s="24" t="s">
        <v>173</v>
      </c>
      <c r="B210" s="13" t="s">
        <v>23</v>
      </c>
      <c r="C210" s="13" t="s">
        <v>66</v>
      </c>
      <c r="D210" s="13" t="s">
        <v>165</v>
      </c>
      <c r="E210" s="13" t="s">
        <v>174</v>
      </c>
      <c r="F210" s="13"/>
      <c r="G210" s="103">
        <f>G211+G212</f>
        <v>427</v>
      </c>
      <c r="H210" s="103">
        <f t="shared" ref="H210:I210" si="72">H211+H212</f>
        <v>427</v>
      </c>
      <c r="I210" s="103">
        <f t="shared" si="72"/>
        <v>427</v>
      </c>
      <c r="J210" s="73"/>
      <c r="K210" s="69"/>
      <c r="L210" s="70"/>
      <c r="M210" s="73"/>
      <c r="N210" s="69"/>
      <c r="O210" s="70"/>
      <c r="P210" s="73"/>
      <c r="Q210" s="69"/>
      <c r="R210" s="70"/>
    </row>
    <row r="211" spans="1:18" ht="38.25" x14ac:dyDescent="0.25">
      <c r="A211" s="14" t="s">
        <v>78</v>
      </c>
      <c r="B211" s="13" t="s">
        <v>23</v>
      </c>
      <c r="C211" s="13" t="s">
        <v>66</v>
      </c>
      <c r="D211" s="13" t="s">
        <v>165</v>
      </c>
      <c r="E211" s="13" t="s">
        <v>174</v>
      </c>
      <c r="F211" s="13" t="s">
        <v>626</v>
      </c>
      <c r="G211" s="103">
        <v>427</v>
      </c>
      <c r="H211" s="103">
        <v>427</v>
      </c>
      <c r="I211" s="103">
        <v>427</v>
      </c>
      <c r="J211" s="73">
        <v>272650</v>
      </c>
      <c r="K211" s="69"/>
      <c r="L211" s="70"/>
      <c r="M211" s="73">
        <v>272650</v>
      </c>
      <c r="N211" s="69"/>
      <c r="O211" s="70"/>
      <c r="P211" s="73">
        <v>272650</v>
      </c>
      <c r="Q211" s="69"/>
      <c r="R211" s="70"/>
    </row>
    <row r="212" spans="1:18" x14ac:dyDescent="0.25">
      <c r="A212" s="14"/>
      <c r="B212" s="13"/>
      <c r="C212" s="13"/>
      <c r="D212" s="13"/>
      <c r="E212" s="13"/>
      <c r="F212" s="13"/>
      <c r="G212" s="103"/>
      <c r="H212" s="103"/>
      <c r="I212" s="103"/>
      <c r="J212" s="73">
        <v>154677</v>
      </c>
      <c r="K212" s="69"/>
      <c r="L212" s="70"/>
      <c r="M212" s="73">
        <v>154677</v>
      </c>
      <c r="N212" s="69"/>
      <c r="O212" s="70"/>
      <c r="P212" s="73">
        <v>154677</v>
      </c>
      <c r="Q212" s="69"/>
      <c r="R212" s="70"/>
    </row>
    <row r="213" spans="1:18" ht="26.25" x14ac:dyDescent="0.25">
      <c r="A213" s="19" t="s">
        <v>175</v>
      </c>
      <c r="B213" s="13" t="s">
        <v>23</v>
      </c>
      <c r="C213" s="13" t="s">
        <v>66</v>
      </c>
      <c r="D213" s="13" t="s">
        <v>165</v>
      </c>
      <c r="E213" s="13" t="s">
        <v>176</v>
      </c>
      <c r="F213" s="35"/>
      <c r="G213" s="103">
        <f>G214</f>
        <v>54</v>
      </c>
      <c r="H213" s="103">
        <f t="shared" ref="H213:I213" si="73">H214</f>
        <v>54</v>
      </c>
      <c r="I213" s="103">
        <f t="shared" si="73"/>
        <v>54</v>
      </c>
      <c r="J213" s="73"/>
      <c r="K213" s="69"/>
      <c r="L213" s="70"/>
      <c r="M213" s="73"/>
      <c r="N213" s="69"/>
      <c r="O213" s="70"/>
      <c r="P213" s="73"/>
      <c r="Q213" s="69"/>
      <c r="R213" s="70"/>
    </row>
    <row r="214" spans="1:18" ht="25.5" x14ac:dyDescent="0.25">
      <c r="A214" s="14" t="s">
        <v>628</v>
      </c>
      <c r="B214" s="13" t="s">
        <v>23</v>
      </c>
      <c r="C214" s="13" t="s">
        <v>66</v>
      </c>
      <c r="D214" s="13" t="s">
        <v>165</v>
      </c>
      <c r="E214" s="13" t="s">
        <v>176</v>
      </c>
      <c r="F214" s="13" t="s">
        <v>626</v>
      </c>
      <c r="G214" s="103">
        <v>54</v>
      </c>
      <c r="H214" s="103">
        <v>54</v>
      </c>
      <c r="I214" s="103">
        <v>54</v>
      </c>
      <c r="J214" s="73">
        <v>53530</v>
      </c>
      <c r="K214" s="69"/>
      <c r="L214" s="70"/>
      <c r="M214" s="73">
        <v>53530</v>
      </c>
      <c r="N214" s="69"/>
      <c r="O214" s="70"/>
      <c r="P214" s="73">
        <v>53530</v>
      </c>
      <c r="Q214" s="69"/>
      <c r="R214" s="70"/>
    </row>
    <row r="215" spans="1:18" ht="25.5" x14ac:dyDescent="0.25">
      <c r="A215" s="14" t="s">
        <v>177</v>
      </c>
      <c r="B215" s="13" t="s">
        <v>23</v>
      </c>
      <c r="C215" s="13" t="s">
        <v>66</v>
      </c>
      <c r="D215" s="13" t="s">
        <v>165</v>
      </c>
      <c r="E215" s="13" t="s">
        <v>178</v>
      </c>
      <c r="F215" s="35"/>
      <c r="G215" s="103">
        <f>G216</f>
        <v>157</v>
      </c>
      <c r="H215" s="103">
        <f t="shared" ref="H215:I216" si="74">H216</f>
        <v>157</v>
      </c>
      <c r="I215" s="103">
        <f t="shared" si="74"/>
        <v>157</v>
      </c>
      <c r="J215" s="72"/>
      <c r="K215" s="69"/>
      <c r="L215" s="70"/>
      <c r="M215" s="71"/>
      <c r="N215" s="69"/>
      <c r="O215" s="70"/>
      <c r="P215" s="71"/>
      <c r="Q215" s="69"/>
      <c r="R215" s="70"/>
    </row>
    <row r="216" spans="1:18" ht="26.25" x14ac:dyDescent="0.25">
      <c r="A216" s="19" t="s">
        <v>179</v>
      </c>
      <c r="B216" s="13" t="s">
        <v>23</v>
      </c>
      <c r="C216" s="13" t="s">
        <v>66</v>
      </c>
      <c r="D216" s="13" t="s">
        <v>165</v>
      </c>
      <c r="E216" s="36" t="s">
        <v>180</v>
      </c>
      <c r="F216" s="35"/>
      <c r="G216" s="103">
        <f>G217</f>
        <v>157</v>
      </c>
      <c r="H216" s="103">
        <f t="shared" si="74"/>
        <v>157</v>
      </c>
      <c r="I216" s="103">
        <f t="shared" si="74"/>
        <v>157</v>
      </c>
      <c r="J216" s="73"/>
      <c r="K216" s="69"/>
      <c r="L216" s="70"/>
      <c r="M216" s="71"/>
      <c r="N216" s="69"/>
      <c r="O216" s="70"/>
      <c r="P216" s="71"/>
      <c r="Q216" s="69"/>
      <c r="R216" s="70"/>
    </row>
    <row r="217" spans="1:18" ht="38.25" x14ac:dyDescent="0.25">
      <c r="A217" s="14" t="s">
        <v>78</v>
      </c>
      <c r="B217" s="13" t="s">
        <v>23</v>
      </c>
      <c r="C217" s="13" t="s">
        <v>66</v>
      </c>
      <c r="D217" s="13" t="s">
        <v>165</v>
      </c>
      <c r="E217" s="36" t="s">
        <v>180</v>
      </c>
      <c r="F217" s="13" t="s">
        <v>626</v>
      </c>
      <c r="G217" s="103">
        <v>157</v>
      </c>
      <c r="H217" s="103">
        <v>157</v>
      </c>
      <c r="I217" s="103">
        <v>157</v>
      </c>
      <c r="J217" s="73">
        <v>157000</v>
      </c>
      <c r="K217" s="69"/>
      <c r="L217" s="70"/>
      <c r="M217" s="71">
        <v>157000</v>
      </c>
      <c r="N217" s="69"/>
      <c r="O217" s="70"/>
      <c r="P217" s="71">
        <v>157000</v>
      </c>
      <c r="Q217" s="69"/>
      <c r="R217" s="70"/>
    </row>
    <row r="218" spans="1:18" ht="25.5" x14ac:dyDescent="0.25">
      <c r="A218" s="14" t="s">
        <v>181</v>
      </c>
      <c r="B218" s="13" t="s">
        <v>23</v>
      </c>
      <c r="C218" s="13" t="s">
        <v>66</v>
      </c>
      <c r="D218" s="13" t="s">
        <v>165</v>
      </c>
      <c r="E218" s="13" t="s">
        <v>182</v>
      </c>
      <c r="F218" s="13"/>
      <c r="G218" s="103">
        <f>G219</f>
        <v>2323</v>
      </c>
      <c r="H218" s="103">
        <f t="shared" ref="H218:I218" si="75">H219</f>
        <v>2323</v>
      </c>
      <c r="I218" s="103">
        <f t="shared" si="75"/>
        <v>2323</v>
      </c>
      <c r="J218" s="72"/>
      <c r="K218" s="69"/>
      <c r="L218" s="70"/>
      <c r="M218" s="71"/>
      <c r="N218" s="69"/>
      <c r="O218" s="70"/>
      <c r="P218" s="71"/>
      <c r="Q218" s="69"/>
      <c r="R218" s="70"/>
    </row>
    <row r="219" spans="1:18" ht="39" x14ac:dyDescent="0.25">
      <c r="A219" s="19" t="s">
        <v>183</v>
      </c>
      <c r="B219" s="13" t="s">
        <v>23</v>
      </c>
      <c r="C219" s="13" t="s">
        <v>66</v>
      </c>
      <c r="D219" s="13" t="s">
        <v>165</v>
      </c>
      <c r="E219" s="13" t="s">
        <v>184</v>
      </c>
      <c r="F219" s="13"/>
      <c r="G219" s="103">
        <f>SUM(G220:G222)</f>
        <v>2323</v>
      </c>
      <c r="H219" s="103">
        <f t="shared" ref="H219:I219" si="76">SUM(H220:H222)</f>
        <v>2323</v>
      </c>
      <c r="I219" s="103">
        <f t="shared" si="76"/>
        <v>2323</v>
      </c>
      <c r="J219" s="73"/>
      <c r="K219" s="69"/>
      <c r="L219" s="70"/>
      <c r="M219" s="71"/>
      <c r="N219" s="69"/>
      <c r="O219" s="70"/>
      <c r="P219" s="71"/>
      <c r="Q219" s="69"/>
      <c r="R219" s="70"/>
    </row>
    <row r="220" spans="1:18" ht="51" x14ac:dyDescent="0.25">
      <c r="A220" s="14" t="s">
        <v>622</v>
      </c>
      <c r="B220" s="13" t="s">
        <v>23</v>
      </c>
      <c r="C220" s="13" t="s">
        <v>66</v>
      </c>
      <c r="D220" s="13" t="s">
        <v>165</v>
      </c>
      <c r="E220" s="13" t="s">
        <v>184</v>
      </c>
      <c r="F220" s="13" t="s">
        <v>611</v>
      </c>
      <c r="G220" s="103">
        <v>1521</v>
      </c>
      <c r="H220" s="103">
        <v>1521</v>
      </c>
      <c r="I220" s="103">
        <v>1521</v>
      </c>
      <c r="J220" s="73"/>
      <c r="K220" s="69">
        <v>2323000</v>
      </c>
      <c r="L220" s="70"/>
      <c r="M220" s="71"/>
      <c r="N220" s="69">
        <v>2323000</v>
      </c>
      <c r="O220" s="70"/>
      <c r="P220" s="71"/>
      <c r="Q220" s="69">
        <v>2323000</v>
      </c>
      <c r="R220" s="70"/>
    </row>
    <row r="221" spans="1:18" x14ac:dyDescent="0.25">
      <c r="A221" s="14"/>
      <c r="B221" s="13"/>
      <c r="C221" s="13"/>
      <c r="D221" s="13"/>
      <c r="E221" s="13"/>
      <c r="F221" s="13"/>
      <c r="G221" s="103"/>
      <c r="H221" s="103"/>
      <c r="I221" s="103"/>
      <c r="J221" s="73"/>
      <c r="K221" s="69"/>
      <c r="L221" s="70"/>
      <c r="M221" s="71"/>
      <c r="N221" s="69"/>
      <c r="O221" s="70"/>
      <c r="P221" s="71"/>
      <c r="Q221" s="69"/>
      <c r="R221" s="70"/>
    </row>
    <row r="222" spans="1:18" ht="25.5" x14ac:dyDescent="0.25">
      <c r="A222" s="14" t="s">
        <v>620</v>
      </c>
      <c r="B222" s="13" t="s">
        <v>23</v>
      </c>
      <c r="C222" s="13" t="s">
        <v>66</v>
      </c>
      <c r="D222" s="13" t="s">
        <v>165</v>
      </c>
      <c r="E222" s="13" t="s">
        <v>184</v>
      </c>
      <c r="F222" s="13" t="s">
        <v>618</v>
      </c>
      <c r="G222" s="103">
        <v>802</v>
      </c>
      <c r="H222" s="103">
        <v>802</v>
      </c>
      <c r="I222" s="103">
        <v>802</v>
      </c>
      <c r="J222" s="73"/>
      <c r="K222" s="69"/>
      <c r="L222" s="70"/>
      <c r="M222" s="71"/>
      <c r="N222" s="69"/>
      <c r="O222" s="70"/>
      <c r="P222" s="71"/>
      <c r="Q222" s="69"/>
      <c r="R222" s="70"/>
    </row>
    <row r="223" spans="1:18" ht="38.25" x14ac:dyDescent="0.25">
      <c r="A223" s="14" t="s">
        <v>185</v>
      </c>
      <c r="B223" s="13" t="s">
        <v>23</v>
      </c>
      <c r="C223" s="13" t="s">
        <v>66</v>
      </c>
      <c r="D223" s="13" t="s">
        <v>165</v>
      </c>
      <c r="E223" s="13" t="s">
        <v>186</v>
      </c>
      <c r="F223" s="13"/>
      <c r="G223" s="103">
        <f>G224</f>
        <v>8154</v>
      </c>
      <c r="H223" s="103">
        <f t="shared" ref="H223:I223" si="77">H224</f>
        <v>8154</v>
      </c>
      <c r="I223" s="103">
        <f t="shared" si="77"/>
        <v>8954</v>
      </c>
      <c r="J223" s="68"/>
      <c r="K223" s="69"/>
      <c r="L223" s="70"/>
      <c r="M223" s="71"/>
      <c r="N223" s="69"/>
      <c r="O223" s="70"/>
      <c r="P223" s="71"/>
      <c r="Q223" s="69"/>
      <c r="R223" s="70"/>
    </row>
    <row r="224" spans="1:18" ht="25.5" x14ac:dyDescent="0.25">
      <c r="A224" s="14" t="s">
        <v>187</v>
      </c>
      <c r="B224" s="13" t="s">
        <v>23</v>
      </c>
      <c r="C224" s="13" t="s">
        <v>66</v>
      </c>
      <c r="D224" s="13" t="s">
        <v>165</v>
      </c>
      <c r="E224" s="13" t="s">
        <v>188</v>
      </c>
      <c r="F224" s="13"/>
      <c r="G224" s="103">
        <f>G225+G232</f>
        <v>8154</v>
      </c>
      <c r="H224" s="103">
        <f t="shared" ref="H224:I224" si="78">H225+H232</f>
        <v>8154</v>
      </c>
      <c r="I224" s="103">
        <f t="shared" si="78"/>
        <v>8954</v>
      </c>
      <c r="J224" s="72"/>
      <c r="K224" s="69"/>
      <c r="L224" s="70"/>
      <c r="M224" s="71"/>
      <c r="N224" s="69"/>
      <c r="O224" s="70"/>
      <c r="P224" s="71"/>
      <c r="Q224" s="69"/>
      <c r="R224" s="70"/>
    </row>
    <row r="225" spans="1:18" ht="25.5" x14ac:dyDescent="0.25">
      <c r="A225" s="14" t="s">
        <v>38</v>
      </c>
      <c r="B225" s="13" t="s">
        <v>23</v>
      </c>
      <c r="C225" s="13" t="s">
        <v>66</v>
      </c>
      <c r="D225" s="13" t="s">
        <v>165</v>
      </c>
      <c r="E225" s="13" t="s">
        <v>189</v>
      </c>
      <c r="F225" s="13"/>
      <c r="G225" s="103">
        <f>SUM(G226:G231)</f>
        <v>440</v>
      </c>
      <c r="H225" s="103">
        <f t="shared" ref="H225:I225" si="79">SUM(H226:H231)</f>
        <v>440</v>
      </c>
      <c r="I225" s="103">
        <f t="shared" si="79"/>
        <v>440</v>
      </c>
      <c r="J225" s="73"/>
      <c r="K225" s="69"/>
      <c r="L225" s="70"/>
      <c r="M225" s="71"/>
      <c r="N225" s="69"/>
      <c r="O225" s="70"/>
      <c r="P225" s="71"/>
      <c r="Q225" s="69"/>
      <c r="R225" s="70"/>
    </row>
    <row r="226" spans="1:18" x14ac:dyDescent="0.25">
      <c r="A226" s="14"/>
      <c r="B226" s="13"/>
      <c r="C226" s="13"/>
      <c r="D226" s="13"/>
      <c r="E226" s="13"/>
      <c r="F226" s="13"/>
      <c r="G226" s="103"/>
      <c r="H226" s="103"/>
      <c r="I226" s="103"/>
      <c r="J226" s="73"/>
      <c r="K226" s="69"/>
      <c r="L226" s="70"/>
      <c r="M226" s="71"/>
      <c r="N226" s="69"/>
      <c r="O226" s="70"/>
      <c r="P226" s="71"/>
      <c r="Q226" s="69"/>
      <c r="R226" s="70"/>
    </row>
    <row r="227" spans="1:18" x14ac:dyDescent="0.25">
      <c r="A227" s="14"/>
      <c r="B227" s="13"/>
      <c r="C227" s="13"/>
      <c r="D227" s="13"/>
      <c r="E227" s="13"/>
      <c r="F227" s="13"/>
      <c r="G227" s="103"/>
      <c r="H227" s="103"/>
      <c r="I227" s="103"/>
      <c r="J227" s="73"/>
      <c r="K227" s="69"/>
      <c r="L227" s="70"/>
      <c r="M227" s="71"/>
      <c r="N227" s="69"/>
      <c r="O227" s="70"/>
      <c r="P227" s="71"/>
      <c r="Q227" s="69"/>
      <c r="R227" s="70"/>
    </row>
    <row r="228" spans="1:18" x14ac:dyDescent="0.25">
      <c r="A228" s="14"/>
      <c r="B228" s="13"/>
      <c r="C228" s="13"/>
      <c r="D228" s="13"/>
      <c r="E228" s="13"/>
      <c r="F228" s="13"/>
      <c r="G228" s="103"/>
      <c r="H228" s="103"/>
      <c r="I228" s="103"/>
      <c r="J228" s="73"/>
      <c r="K228" s="69"/>
      <c r="L228" s="70"/>
      <c r="M228" s="71"/>
      <c r="N228" s="69"/>
      <c r="O228" s="70"/>
      <c r="P228" s="71"/>
      <c r="Q228" s="69"/>
      <c r="R228" s="70"/>
    </row>
    <row r="229" spans="1:18" ht="25.5" x14ac:dyDescent="0.25">
      <c r="A229" s="14" t="s">
        <v>620</v>
      </c>
      <c r="B229" s="13" t="s">
        <v>23</v>
      </c>
      <c r="C229" s="13" t="s">
        <v>66</v>
      </c>
      <c r="D229" s="13" t="s">
        <v>165</v>
      </c>
      <c r="E229" s="13" t="s">
        <v>189</v>
      </c>
      <c r="F229" s="13" t="s">
        <v>618</v>
      </c>
      <c r="G229" s="103">
        <v>433</v>
      </c>
      <c r="H229" s="103">
        <v>433</v>
      </c>
      <c r="I229" s="103">
        <v>433</v>
      </c>
      <c r="J229" s="73">
        <f>120000+72800+219000+21000</f>
        <v>432800</v>
      </c>
      <c r="K229" s="69"/>
      <c r="L229" s="70"/>
      <c r="M229" s="71">
        <f>120000+219000+72800+21000</f>
        <v>432800</v>
      </c>
      <c r="N229" s="69"/>
      <c r="O229" s="70"/>
      <c r="P229" s="71">
        <v>432800</v>
      </c>
      <c r="Q229" s="69"/>
      <c r="R229" s="70"/>
    </row>
    <row r="230" spans="1:18" x14ac:dyDescent="0.25">
      <c r="A230" s="14" t="s">
        <v>630</v>
      </c>
      <c r="B230" s="13" t="s">
        <v>23</v>
      </c>
      <c r="C230" s="13" t="s">
        <v>66</v>
      </c>
      <c r="D230" s="13" t="s">
        <v>165</v>
      </c>
      <c r="E230" s="13" t="s">
        <v>189</v>
      </c>
      <c r="F230" s="13" t="s">
        <v>627</v>
      </c>
      <c r="G230" s="103">
        <v>7</v>
      </c>
      <c r="H230" s="103">
        <v>7</v>
      </c>
      <c r="I230" s="103">
        <v>7</v>
      </c>
      <c r="J230" s="73">
        <v>7500</v>
      </c>
      <c r="K230" s="69"/>
      <c r="L230" s="70"/>
      <c r="M230" s="71">
        <f>7500</f>
        <v>7500</v>
      </c>
      <c r="N230" s="69"/>
      <c r="O230" s="70"/>
      <c r="P230" s="71">
        <v>7500</v>
      </c>
      <c r="Q230" s="69"/>
      <c r="R230" s="70"/>
    </row>
    <row r="231" spans="1:18" x14ac:dyDescent="0.25">
      <c r="A231" s="21"/>
      <c r="B231" s="13"/>
      <c r="C231" s="13"/>
      <c r="D231" s="13"/>
      <c r="E231" s="13"/>
      <c r="F231" s="13"/>
      <c r="G231" s="103"/>
      <c r="H231" s="103"/>
      <c r="I231" s="103"/>
      <c r="J231" s="73"/>
      <c r="K231" s="69"/>
      <c r="L231" s="70"/>
      <c r="M231" s="71"/>
      <c r="N231" s="69"/>
      <c r="O231" s="70"/>
      <c r="P231" s="71"/>
      <c r="Q231" s="69"/>
      <c r="R231" s="70"/>
    </row>
    <row r="232" spans="1:18" ht="25.5" x14ac:dyDescent="0.25">
      <c r="A232" s="14" t="s">
        <v>41</v>
      </c>
      <c r="B232" s="13" t="s">
        <v>23</v>
      </c>
      <c r="C232" s="13" t="s">
        <v>66</v>
      </c>
      <c r="D232" s="13" t="s">
        <v>165</v>
      </c>
      <c r="E232" s="13" t="s">
        <v>190</v>
      </c>
      <c r="F232" s="13"/>
      <c r="G232" s="103">
        <f>G233+G234</f>
        <v>7714</v>
      </c>
      <c r="H232" s="103">
        <f t="shared" ref="H232:I232" si="80">H233+H234</f>
        <v>7714</v>
      </c>
      <c r="I232" s="103">
        <f t="shared" si="80"/>
        <v>8514</v>
      </c>
      <c r="J232" s="73"/>
      <c r="K232" s="69"/>
      <c r="L232" s="70"/>
      <c r="M232" s="71"/>
      <c r="N232" s="69"/>
      <c r="O232" s="70"/>
      <c r="P232" s="71"/>
      <c r="Q232" s="69"/>
      <c r="R232" s="70"/>
    </row>
    <row r="233" spans="1:18" ht="51" x14ac:dyDescent="0.25">
      <c r="A233" s="14" t="s">
        <v>622</v>
      </c>
      <c r="B233" s="13" t="s">
        <v>23</v>
      </c>
      <c r="C233" s="13" t="s">
        <v>66</v>
      </c>
      <c r="D233" s="13" t="s">
        <v>165</v>
      </c>
      <c r="E233" s="13" t="s">
        <v>190</v>
      </c>
      <c r="F233" s="13" t="s">
        <v>611</v>
      </c>
      <c r="G233" s="103">
        <v>7714</v>
      </c>
      <c r="H233" s="103">
        <v>7714</v>
      </c>
      <c r="I233" s="103">
        <v>8514</v>
      </c>
      <c r="J233" s="73">
        <v>5924937</v>
      </c>
      <c r="K233" s="69"/>
      <c r="L233" s="70"/>
      <c r="M233" s="71">
        <v>5924937</v>
      </c>
      <c r="N233" s="69"/>
      <c r="O233" s="70"/>
      <c r="P233" s="71">
        <v>6539336</v>
      </c>
      <c r="Q233" s="69"/>
      <c r="R233" s="70"/>
    </row>
    <row r="234" spans="1:18" x14ac:dyDescent="0.25">
      <c r="A234" s="14"/>
      <c r="B234" s="13"/>
      <c r="C234" s="13"/>
      <c r="D234" s="13"/>
      <c r="E234" s="13"/>
      <c r="F234" s="13"/>
      <c r="G234" s="103"/>
      <c r="H234" s="103"/>
      <c r="I234" s="103"/>
      <c r="J234" s="73">
        <v>1789331</v>
      </c>
      <c r="K234" s="69"/>
      <c r="L234" s="70"/>
      <c r="M234" s="71">
        <v>1789331</v>
      </c>
      <c r="N234" s="69"/>
      <c r="O234" s="70"/>
      <c r="P234" s="71">
        <v>1974879</v>
      </c>
      <c r="Q234" s="69"/>
      <c r="R234" s="70"/>
    </row>
    <row r="235" spans="1:18" ht="38.25" x14ac:dyDescent="0.25">
      <c r="A235" s="92" t="s">
        <v>191</v>
      </c>
      <c r="B235" s="91" t="s">
        <v>23</v>
      </c>
      <c r="C235" s="91" t="s">
        <v>66</v>
      </c>
      <c r="D235" s="91" t="s">
        <v>165</v>
      </c>
      <c r="E235" s="91" t="s">
        <v>192</v>
      </c>
      <c r="F235" s="91"/>
      <c r="G235" s="102">
        <f>G236</f>
        <v>12364</v>
      </c>
      <c r="H235" s="102">
        <f t="shared" ref="H235:I236" si="81">H236</f>
        <v>12208</v>
      </c>
      <c r="I235" s="102">
        <f t="shared" si="81"/>
        <v>13579</v>
      </c>
      <c r="J235" s="68"/>
      <c r="K235" s="69"/>
      <c r="L235" s="70"/>
      <c r="M235" s="71"/>
      <c r="N235" s="69"/>
      <c r="O235" s="70"/>
      <c r="P235" s="71"/>
      <c r="Q235" s="69"/>
      <c r="R235" s="70"/>
    </row>
    <row r="236" spans="1:18" ht="38.25" x14ac:dyDescent="0.25">
      <c r="A236" s="14" t="s">
        <v>193</v>
      </c>
      <c r="B236" s="13" t="s">
        <v>23</v>
      </c>
      <c r="C236" s="13" t="s">
        <v>66</v>
      </c>
      <c r="D236" s="13" t="s">
        <v>165</v>
      </c>
      <c r="E236" s="13" t="s">
        <v>194</v>
      </c>
      <c r="F236" s="13"/>
      <c r="G236" s="103">
        <f>G237</f>
        <v>12364</v>
      </c>
      <c r="H236" s="103">
        <f t="shared" si="81"/>
        <v>12208</v>
      </c>
      <c r="I236" s="103">
        <f t="shared" si="81"/>
        <v>13579</v>
      </c>
      <c r="J236" s="68"/>
      <c r="K236" s="69"/>
      <c r="L236" s="70"/>
      <c r="M236" s="71"/>
      <c r="N236" s="69"/>
      <c r="O236" s="70"/>
      <c r="P236" s="71"/>
      <c r="Q236" s="69"/>
      <c r="R236" s="70"/>
    </row>
    <row r="237" spans="1:18" ht="38.25" x14ac:dyDescent="0.25">
      <c r="A237" s="14" t="s">
        <v>195</v>
      </c>
      <c r="B237" s="13" t="s">
        <v>23</v>
      </c>
      <c r="C237" s="13" t="s">
        <v>66</v>
      </c>
      <c r="D237" s="13" t="s">
        <v>165</v>
      </c>
      <c r="E237" s="13" t="s">
        <v>196</v>
      </c>
      <c r="F237" s="13"/>
      <c r="G237" s="103">
        <f>G238+G243</f>
        <v>12364</v>
      </c>
      <c r="H237" s="103">
        <f t="shared" ref="H237:I237" si="82">H238+H243</f>
        <v>12208</v>
      </c>
      <c r="I237" s="103">
        <f t="shared" si="82"/>
        <v>13579</v>
      </c>
      <c r="J237" s="72"/>
      <c r="K237" s="69"/>
      <c r="L237" s="70"/>
      <c r="M237" s="71"/>
      <c r="N237" s="69"/>
      <c r="O237" s="70"/>
      <c r="P237" s="71"/>
      <c r="Q237" s="69"/>
      <c r="R237" s="70"/>
    </row>
    <row r="238" spans="1:18" ht="25.5" x14ac:dyDescent="0.25">
      <c r="A238" s="14" t="s">
        <v>41</v>
      </c>
      <c r="B238" s="13" t="s">
        <v>23</v>
      </c>
      <c r="C238" s="13" t="s">
        <v>66</v>
      </c>
      <c r="D238" s="13" t="s">
        <v>165</v>
      </c>
      <c r="E238" s="13" t="s">
        <v>197</v>
      </c>
      <c r="F238" s="13"/>
      <c r="G238" s="103">
        <f>SUM(G239:G242)</f>
        <v>11713</v>
      </c>
      <c r="H238" s="103">
        <f t="shared" ref="H238:I238" si="83">SUM(H239:H242)</f>
        <v>11713</v>
      </c>
      <c r="I238" s="103">
        <f t="shared" si="83"/>
        <v>12928</v>
      </c>
      <c r="J238" s="73"/>
      <c r="K238" s="69"/>
      <c r="L238" s="70"/>
      <c r="M238" s="71"/>
      <c r="N238" s="69"/>
      <c r="O238" s="70"/>
      <c r="P238" s="71"/>
      <c r="Q238" s="69"/>
      <c r="R238" s="70"/>
    </row>
    <row r="239" spans="1:18" ht="51" customHeight="1" x14ac:dyDescent="0.25">
      <c r="A239" s="14" t="s">
        <v>622</v>
      </c>
      <c r="B239" s="13" t="s">
        <v>23</v>
      </c>
      <c r="C239" s="13" t="s">
        <v>66</v>
      </c>
      <c r="D239" s="13" t="s">
        <v>165</v>
      </c>
      <c r="E239" s="13" t="s">
        <v>197</v>
      </c>
      <c r="F239" s="13" t="s">
        <v>611</v>
      </c>
      <c r="G239" s="103">
        <v>11713</v>
      </c>
      <c r="H239" s="103">
        <v>11713</v>
      </c>
      <c r="I239" s="110">
        <f>12927+1</f>
        <v>12928</v>
      </c>
      <c r="J239" s="73">
        <v>8996028</v>
      </c>
      <c r="K239" s="69"/>
      <c r="L239" s="70"/>
      <c r="M239" s="71">
        <v>8996028</v>
      </c>
      <c r="N239" s="69"/>
      <c r="O239" s="70"/>
      <c r="P239" s="71">
        <v>9928890</v>
      </c>
      <c r="Q239" s="69"/>
      <c r="R239" s="70"/>
    </row>
    <row r="240" spans="1:18" x14ac:dyDescent="0.25">
      <c r="A240" s="14"/>
      <c r="B240" s="13"/>
      <c r="C240" s="13"/>
      <c r="D240" s="13"/>
      <c r="E240" s="13"/>
      <c r="F240" s="13"/>
      <c r="G240" s="103"/>
      <c r="H240" s="103"/>
      <c r="I240" s="103"/>
      <c r="J240" s="73"/>
      <c r="K240" s="69"/>
      <c r="L240" s="70"/>
      <c r="M240" s="71"/>
      <c r="N240" s="69"/>
      <c r="O240" s="70"/>
      <c r="P240" s="71"/>
      <c r="Q240" s="69"/>
      <c r="R240" s="70"/>
    </row>
    <row r="241" spans="1:18" x14ac:dyDescent="0.25">
      <c r="A241" s="14"/>
      <c r="B241" s="13"/>
      <c r="C241" s="13"/>
      <c r="D241" s="13"/>
      <c r="E241" s="13"/>
      <c r="F241" s="13"/>
      <c r="G241" s="103"/>
      <c r="H241" s="103"/>
      <c r="I241" s="103"/>
      <c r="J241" s="73">
        <v>2716800</v>
      </c>
      <c r="K241" s="69"/>
      <c r="L241" s="70"/>
      <c r="M241" s="71">
        <v>2716800</v>
      </c>
      <c r="N241" s="69"/>
      <c r="O241" s="70"/>
      <c r="P241" s="71">
        <v>2998525</v>
      </c>
      <c r="Q241" s="69"/>
      <c r="R241" s="70"/>
    </row>
    <row r="242" spans="1:18" x14ac:dyDescent="0.25">
      <c r="A242" s="14"/>
      <c r="B242" s="13"/>
      <c r="C242" s="13"/>
      <c r="D242" s="13"/>
      <c r="E242" s="13"/>
      <c r="F242" s="13"/>
      <c r="G242" s="103"/>
      <c r="H242" s="103"/>
      <c r="I242" s="103"/>
      <c r="J242" s="73"/>
      <c r="K242" s="69"/>
      <c r="L242" s="70"/>
      <c r="M242" s="71"/>
      <c r="N242" s="69"/>
      <c r="O242" s="70"/>
      <c r="P242" s="71"/>
      <c r="Q242" s="69"/>
      <c r="R242" s="70"/>
    </row>
    <row r="243" spans="1:18" ht="25.5" x14ac:dyDescent="0.25">
      <c r="A243" s="14" t="s">
        <v>74</v>
      </c>
      <c r="B243" s="13" t="s">
        <v>23</v>
      </c>
      <c r="C243" s="13" t="s">
        <v>66</v>
      </c>
      <c r="D243" s="13" t="s">
        <v>165</v>
      </c>
      <c r="E243" s="13" t="s">
        <v>322</v>
      </c>
      <c r="F243" s="13"/>
      <c r="G243" s="103">
        <f>SUM(G244:G244)</f>
        <v>651</v>
      </c>
      <c r="H243" s="103">
        <f>SUM(H244:H244)</f>
        <v>495</v>
      </c>
      <c r="I243" s="103">
        <f>SUM(I244:I244)</f>
        <v>651</v>
      </c>
      <c r="J243" s="73"/>
      <c r="K243" s="69"/>
      <c r="L243" s="70"/>
      <c r="M243" s="71"/>
      <c r="N243" s="69"/>
      <c r="O243" s="70"/>
      <c r="P243" s="71"/>
      <c r="Q243" s="69"/>
      <c r="R243" s="70"/>
    </row>
    <row r="244" spans="1:18" ht="25.5" x14ac:dyDescent="0.25">
      <c r="A244" s="14" t="s">
        <v>620</v>
      </c>
      <c r="B244" s="13" t="s">
        <v>23</v>
      </c>
      <c r="C244" s="13" t="s">
        <v>66</v>
      </c>
      <c r="D244" s="13" t="s">
        <v>165</v>
      </c>
      <c r="E244" s="13" t="s">
        <v>322</v>
      </c>
      <c r="F244" s="13" t="s">
        <v>618</v>
      </c>
      <c r="G244" s="103">
        <v>651</v>
      </c>
      <c r="H244" s="103">
        <v>495</v>
      </c>
      <c r="I244" s="103">
        <v>651</v>
      </c>
      <c r="J244" s="73">
        <f>48000+206400+350592+46300</f>
        <v>651292</v>
      </c>
      <c r="K244" s="69"/>
      <c r="L244" s="70"/>
      <c r="M244" s="71">
        <v>494982</v>
      </c>
      <c r="N244" s="69"/>
      <c r="O244" s="70"/>
      <c r="P244" s="71">
        <f>48000+206400+350592+46300</f>
        <v>651292</v>
      </c>
      <c r="Q244" s="69"/>
      <c r="R244" s="70"/>
    </row>
    <row r="245" spans="1:18" x14ac:dyDescent="0.25">
      <c r="A245" s="55" t="s">
        <v>198</v>
      </c>
      <c r="B245" s="54" t="s">
        <v>23</v>
      </c>
      <c r="C245" s="54" t="s">
        <v>53</v>
      </c>
      <c r="D245" s="54" t="s">
        <v>53</v>
      </c>
      <c r="E245" s="54"/>
      <c r="F245" s="54"/>
      <c r="G245" s="100">
        <f>G246</f>
        <v>30827</v>
      </c>
      <c r="H245" s="100">
        <f t="shared" ref="H245:I246" si="84">H246</f>
        <v>31621</v>
      </c>
      <c r="I245" s="100">
        <f t="shared" si="84"/>
        <v>31675</v>
      </c>
      <c r="J245" s="68"/>
      <c r="K245" s="69"/>
      <c r="L245" s="70"/>
      <c r="M245" s="71"/>
      <c r="N245" s="69"/>
      <c r="O245" s="70"/>
      <c r="P245" s="71"/>
      <c r="Q245" s="69"/>
      <c r="R245" s="70"/>
    </row>
    <row r="246" spans="1:18" x14ac:dyDescent="0.25">
      <c r="A246" s="58" t="s">
        <v>609</v>
      </c>
      <c r="B246" s="57" t="s">
        <v>23</v>
      </c>
      <c r="C246" s="57" t="s">
        <v>53</v>
      </c>
      <c r="D246" s="57" t="s">
        <v>61</v>
      </c>
      <c r="E246" s="57"/>
      <c r="F246" s="57"/>
      <c r="G246" s="101">
        <f>G247</f>
        <v>30827</v>
      </c>
      <c r="H246" s="101">
        <f t="shared" si="84"/>
        <v>31621</v>
      </c>
      <c r="I246" s="101">
        <f t="shared" si="84"/>
        <v>31675</v>
      </c>
      <c r="J246" s="68"/>
      <c r="K246" s="69"/>
      <c r="L246" s="70"/>
      <c r="M246" s="71"/>
      <c r="N246" s="69"/>
      <c r="O246" s="70"/>
      <c r="P246" s="71"/>
      <c r="Q246" s="69"/>
      <c r="R246" s="70"/>
    </row>
    <row r="247" spans="1:18" ht="25.5" x14ac:dyDescent="0.25">
      <c r="A247" s="92" t="s">
        <v>68</v>
      </c>
      <c r="B247" s="91" t="s">
        <v>23</v>
      </c>
      <c r="C247" s="91" t="s">
        <v>53</v>
      </c>
      <c r="D247" s="91" t="s">
        <v>61</v>
      </c>
      <c r="E247" s="91" t="s">
        <v>69</v>
      </c>
      <c r="F247" s="91"/>
      <c r="G247" s="102">
        <f>G248+G252</f>
        <v>30827</v>
      </c>
      <c r="H247" s="102">
        <f t="shared" ref="H247:I247" si="85">H248+H252</f>
        <v>31621</v>
      </c>
      <c r="I247" s="102">
        <f t="shared" si="85"/>
        <v>31675</v>
      </c>
      <c r="J247" s="68"/>
      <c r="K247" s="69"/>
      <c r="L247" s="70"/>
      <c r="M247" s="71"/>
      <c r="N247" s="69"/>
      <c r="O247" s="70"/>
      <c r="P247" s="71"/>
      <c r="Q247" s="69"/>
      <c r="R247" s="70"/>
    </row>
    <row r="248" spans="1:18" ht="25.5" x14ac:dyDescent="0.25">
      <c r="A248" s="14" t="s">
        <v>70</v>
      </c>
      <c r="B248" s="13" t="s">
        <v>23</v>
      </c>
      <c r="C248" s="13" t="s">
        <v>53</v>
      </c>
      <c r="D248" s="13" t="s">
        <v>61</v>
      </c>
      <c r="E248" s="13" t="s">
        <v>71</v>
      </c>
      <c r="F248" s="13"/>
      <c r="G248" s="103">
        <f>G249</f>
        <v>10197</v>
      </c>
      <c r="H248" s="103">
        <f t="shared" ref="H248:I250" si="86">H249</f>
        <v>10197</v>
      </c>
      <c r="I248" s="103">
        <f t="shared" si="86"/>
        <v>10197</v>
      </c>
      <c r="J248" s="68"/>
      <c r="K248" s="69"/>
      <c r="L248" s="70"/>
      <c r="M248" s="71"/>
      <c r="N248" s="69"/>
      <c r="O248" s="70"/>
      <c r="P248" s="71"/>
      <c r="Q248" s="69"/>
      <c r="R248" s="70"/>
    </row>
    <row r="249" spans="1:18" ht="38.25" x14ac:dyDescent="0.25">
      <c r="A249" s="14" t="s">
        <v>199</v>
      </c>
      <c r="B249" s="13" t="s">
        <v>23</v>
      </c>
      <c r="C249" s="13" t="s">
        <v>53</v>
      </c>
      <c r="D249" s="13" t="s">
        <v>61</v>
      </c>
      <c r="E249" s="13" t="s">
        <v>200</v>
      </c>
      <c r="F249" s="13"/>
      <c r="G249" s="103">
        <f>G250</f>
        <v>10197</v>
      </c>
      <c r="H249" s="103">
        <f t="shared" si="86"/>
        <v>10197</v>
      </c>
      <c r="I249" s="103">
        <f t="shared" si="86"/>
        <v>10197</v>
      </c>
      <c r="J249" s="72"/>
      <c r="K249" s="69"/>
      <c r="L249" s="70"/>
      <c r="M249" s="71"/>
      <c r="N249" s="69"/>
      <c r="O249" s="70"/>
      <c r="P249" s="71"/>
      <c r="Q249" s="69"/>
      <c r="R249" s="70"/>
    </row>
    <row r="250" spans="1:18" ht="38.25" x14ac:dyDescent="0.25">
      <c r="A250" s="22" t="s">
        <v>201</v>
      </c>
      <c r="B250" s="13" t="s">
        <v>23</v>
      </c>
      <c r="C250" s="13" t="s">
        <v>53</v>
      </c>
      <c r="D250" s="13" t="s">
        <v>61</v>
      </c>
      <c r="E250" s="13" t="s">
        <v>202</v>
      </c>
      <c r="F250" s="13"/>
      <c r="G250" s="103">
        <f>G251</f>
        <v>10197</v>
      </c>
      <c r="H250" s="103">
        <f t="shared" si="86"/>
        <v>10197</v>
      </c>
      <c r="I250" s="103">
        <f t="shared" si="86"/>
        <v>10197</v>
      </c>
      <c r="J250" s="73"/>
      <c r="K250" s="69"/>
      <c r="L250" s="70"/>
      <c r="M250" s="71"/>
      <c r="N250" s="69"/>
      <c r="O250" s="70"/>
      <c r="P250" s="71"/>
      <c r="Q250" s="69"/>
      <c r="R250" s="70"/>
    </row>
    <row r="251" spans="1:18" ht="25.5" x14ac:dyDescent="0.25">
      <c r="A251" s="14" t="s">
        <v>628</v>
      </c>
      <c r="B251" s="13" t="s">
        <v>23</v>
      </c>
      <c r="C251" s="13" t="s">
        <v>53</v>
      </c>
      <c r="D251" s="13" t="s">
        <v>61</v>
      </c>
      <c r="E251" s="13" t="s">
        <v>202</v>
      </c>
      <c r="F251" s="13" t="s">
        <v>626</v>
      </c>
      <c r="G251" s="103">
        <v>10197</v>
      </c>
      <c r="H251" s="103">
        <v>10197</v>
      </c>
      <c r="I251" s="103">
        <v>10197</v>
      </c>
      <c r="J251" s="73"/>
      <c r="K251" s="69">
        <v>10197400</v>
      </c>
      <c r="L251" s="70"/>
      <c r="M251" s="71"/>
      <c r="N251" s="69">
        <v>10197400</v>
      </c>
      <c r="O251" s="70"/>
      <c r="P251" s="71"/>
      <c r="Q251" s="69">
        <v>10197400</v>
      </c>
      <c r="R251" s="70"/>
    </row>
    <row r="252" spans="1:18" x14ac:dyDescent="0.25">
      <c r="A252" s="14" t="s">
        <v>95</v>
      </c>
      <c r="B252" s="13" t="s">
        <v>23</v>
      </c>
      <c r="C252" s="13" t="s">
        <v>53</v>
      </c>
      <c r="D252" s="13" t="s">
        <v>61</v>
      </c>
      <c r="E252" s="13" t="s">
        <v>96</v>
      </c>
      <c r="F252" s="13"/>
      <c r="G252" s="103">
        <f>G253</f>
        <v>20630</v>
      </c>
      <c r="H252" s="103">
        <f t="shared" ref="H252:I252" si="87">H253</f>
        <v>21424</v>
      </c>
      <c r="I252" s="103">
        <f t="shared" si="87"/>
        <v>21478</v>
      </c>
      <c r="J252" s="68"/>
      <c r="K252" s="69"/>
      <c r="L252" s="70"/>
      <c r="M252" s="71"/>
      <c r="N252" s="69"/>
      <c r="O252" s="70"/>
      <c r="P252" s="71"/>
      <c r="Q252" s="69"/>
      <c r="R252" s="70"/>
    </row>
    <row r="253" spans="1:18" ht="25.5" x14ac:dyDescent="0.25">
      <c r="A253" s="14" t="s">
        <v>181</v>
      </c>
      <c r="B253" s="13" t="s">
        <v>23</v>
      </c>
      <c r="C253" s="13" t="s">
        <v>53</v>
      </c>
      <c r="D253" s="13" t="s">
        <v>61</v>
      </c>
      <c r="E253" s="13" t="s">
        <v>182</v>
      </c>
      <c r="F253" s="13"/>
      <c r="G253" s="103">
        <f>G254+G256</f>
        <v>20630</v>
      </c>
      <c r="H253" s="103">
        <f t="shared" ref="H253:I253" si="88">H254+H256</f>
        <v>21424</v>
      </c>
      <c r="I253" s="103">
        <f t="shared" si="88"/>
        <v>21478</v>
      </c>
      <c r="J253" s="72"/>
      <c r="K253" s="69"/>
      <c r="L253" s="70"/>
      <c r="M253" s="71"/>
      <c r="N253" s="69"/>
      <c r="O253" s="70"/>
      <c r="P253" s="71"/>
      <c r="Q253" s="69"/>
      <c r="R253" s="70"/>
    </row>
    <row r="254" spans="1:18" ht="39" x14ac:dyDescent="0.25">
      <c r="A254" s="19" t="s">
        <v>203</v>
      </c>
      <c r="B254" s="13" t="s">
        <v>23</v>
      </c>
      <c r="C254" s="13" t="s">
        <v>53</v>
      </c>
      <c r="D254" s="13" t="s">
        <v>61</v>
      </c>
      <c r="E254" s="13" t="s">
        <v>204</v>
      </c>
      <c r="F254" s="13"/>
      <c r="G254" s="103">
        <f>G255</f>
        <v>1892</v>
      </c>
      <c r="H254" s="103">
        <f t="shared" ref="H254:I254" si="89">H255</f>
        <v>1763</v>
      </c>
      <c r="I254" s="103">
        <f t="shared" si="89"/>
        <v>1817</v>
      </c>
      <c r="J254" s="73"/>
      <c r="K254" s="69"/>
      <c r="L254" s="70"/>
      <c r="M254" s="71"/>
      <c r="N254" s="69"/>
      <c r="O254" s="70"/>
      <c r="P254" s="71"/>
      <c r="Q254" s="69"/>
      <c r="R254" s="70"/>
    </row>
    <row r="255" spans="1:18" x14ac:dyDescent="0.25">
      <c r="A255" s="14" t="s">
        <v>623</v>
      </c>
      <c r="B255" s="13" t="s">
        <v>23</v>
      </c>
      <c r="C255" s="13" t="s">
        <v>53</v>
      </c>
      <c r="D255" s="13" t="s">
        <v>61</v>
      </c>
      <c r="E255" s="13" t="s">
        <v>204</v>
      </c>
      <c r="F255" s="13" t="s">
        <v>621</v>
      </c>
      <c r="G255" s="103">
        <v>1892</v>
      </c>
      <c r="H255" s="103">
        <f>1762+1</f>
        <v>1763</v>
      </c>
      <c r="I255" s="103">
        <f>1816+1</f>
        <v>1817</v>
      </c>
      <c r="J255" s="73"/>
      <c r="K255" s="69">
        <v>1891500</v>
      </c>
      <c r="L255" s="70"/>
      <c r="M255" s="71"/>
      <c r="N255" s="69">
        <v>1762400</v>
      </c>
      <c r="O255" s="70"/>
      <c r="P255" s="71"/>
      <c r="Q255" s="69">
        <v>1816400</v>
      </c>
      <c r="R255" s="70"/>
    </row>
    <row r="256" spans="1:18" ht="51" x14ac:dyDescent="0.25">
      <c r="A256" s="22" t="s">
        <v>205</v>
      </c>
      <c r="B256" s="13" t="s">
        <v>23</v>
      </c>
      <c r="C256" s="13" t="s">
        <v>53</v>
      </c>
      <c r="D256" s="13" t="s">
        <v>61</v>
      </c>
      <c r="E256" s="13" t="s">
        <v>206</v>
      </c>
      <c r="F256" s="13"/>
      <c r="G256" s="103">
        <f>G257+G258+G259</f>
        <v>18738</v>
      </c>
      <c r="H256" s="103">
        <f t="shared" ref="H256:I256" si="90">H257+H258+H259</f>
        <v>19661</v>
      </c>
      <c r="I256" s="103">
        <f t="shared" si="90"/>
        <v>19661</v>
      </c>
      <c r="J256" s="73"/>
      <c r="K256" s="69"/>
      <c r="L256" s="70"/>
      <c r="M256" s="71"/>
      <c r="N256" s="69"/>
      <c r="O256" s="70"/>
      <c r="P256" s="71"/>
      <c r="Q256" s="69"/>
      <c r="R256" s="70"/>
    </row>
    <row r="257" spans="1:23" ht="38.25" x14ac:dyDescent="0.25">
      <c r="A257" s="14" t="s">
        <v>619</v>
      </c>
      <c r="B257" s="13" t="s">
        <v>23</v>
      </c>
      <c r="C257" s="13" t="s">
        <v>53</v>
      </c>
      <c r="D257" s="13" t="s">
        <v>61</v>
      </c>
      <c r="E257" s="13" t="s">
        <v>206</v>
      </c>
      <c r="F257" s="13" t="s">
        <v>618</v>
      </c>
      <c r="G257" s="103">
        <v>142</v>
      </c>
      <c r="H257" s="103">
        <v>142</v>
      </c>
      <c r="I257" s="103">
        <v>142</v>
      </c>
      <c r="J257" s="73"/>
      <c r="K257" s="69">
        <v>18738000</v>
      </c>
      <c r="L257" s="70"/>
      <c r="M257" s="71"/>
      <c r="N257" s="69">
        <v>19660800</v>
      </c>
      <c r="O257" s="70"/>
      <c r="P257" s="71"/>
      <c r="Q257" s="69">
        <v>19660800</v>
      </c>
      <c r="R257" s="70"/>
    </row>
    <row r="258" spans="1:23" x14ac:dyDescent="0.25">
      <c r="A258" s="14" t="s">
        <v>623</v>
      </c>
      <c r="B258" s="13" t="s">
        <v>23</v>
      </c>
      <c r="C258" s="13" t="s">
        <v>53</v>
      </c>
      <c r="D258" s="13" t="s">
        <v>61</v>
      </c>
      <c r="E258" s="13" t="s">
        <v>206</v>
      </c>
      <c r="F258" s="13" t="s">
        <v>621</v>
      </c>
      <c r="G258" s="103">
        <v>18596</v>
      </c>
      <c r="H258" s="103">
        <v>19519</v>
      </c>
      <c r="I258" s="103">
        <v>19519</v>
      </c>
      <c r="J258" s="73"/>
      <c r="K258" s="69"/>
      <c r="L258" s="70"/>
      <c r="M258" s="71"/>
      <c r="N258" s="69"/>
      <c r="O258" s="70"/>
      <c r="P258" s="71"/>
      <c r="Q258" s="69"/>
      <c r="R258" s="70"/>
    </row>
    <row r="259" spans="1:23" x14ac:dyDescent="0.25">
      <c r="A259" s="19"/>
      <c r="B259" s="13"/>
      <c r="C259" s="13"/>
      <c r="D259" s="13"/>
      <c r="E259" s="13"/>
      <c r="F259" s="13"/>
      <c r="G259" s="103"/>
      <c r="H259" s="103"/>
      <c r="I259" s="103"/>
      <c r="J259" s="73"/>
      <c r="K259" s="69"/>
      <c r="L259" s="70"/>
      <c r="M259" s="71"/>
      <c r="N259" s="69"/>
      <c r="O259" s="70"/>
      <c r="P259" s="71"/>
      <c r="Q259" s="69"/>
      <c r="R259" s="70"/>
    </row>
    <row r="260" spans="1:23" s="40" customFormat="1" x14ac:dyDescent="0.25">
      <c r="A260" s="47" t="s">
        <v>207</v>
      </c>
      <c r="B260" s="46" t="s">
        <v>208</v>
      </c>
      <c r="C260" s="46"/>
      <c r="D260" s="46"/>
      <c r="E260" s="46"/>
      <c r="F260" s="46"/>
      <c r="G260" s="99">
        <f>G261+G280</f>
        <v>17713</v>
      </c>
      <c r="H260" s="99">
        <f>H261+H280</f>
        <v>16708</v>
      </c>
      <c r="I260" s="99">
        <f>I261+I280</f>
        <v>19227</v>
      </c>
      <c r="J260" s="68"/>
      <c r="K260" s="69"/>
      <c r="L260" s="70"/>
      <c r="M260" s="71"/>
      <c r="N260" s="69"/>
      <c r="O260" s="70"/>
      <c r="P260" s="71"/>
      <c r="Q260" s="69"/>
      <c r="R260" s="70"/>
      <c r="S260" s="67"/>
      <c r="T260" s="67"/>
      <c r="U260" s="67"/>
      <c r="V260" s="67"/>
      <c r="W260" s="67"/>
    </row>
    <row r="261" spans="1:23" x14ac:dyDescent="0.25">
      <c r="A261" s="55" t="s">
        <v>11</v>
      </c>
      <c r="B261" s="54" t="s">
        <v>208</v>
      </c>
      <c r="C261" s="54" t="s">
        <v>12</v>
      </c>
      <c r="D261" s="54" t="s">
        <v>12</v>
      </c>
      <c r="E261" s="54"/>
      <c r="F261" s="54"/>
      <c r="G261" s="100">
        <f>G262+G274</f>
        <v>17705</v>
      </c>
      <c r="H261" s="100">
        <f>H262+H274</f>
        <v>16705</v>
      </c>
      <c r="I261" s="100">
        <f>I262+I274</f>
        <v>19225</v>
      </c>
      <c r="J261" s="68"/>
      <c r="K261" s="69"/>
      <c r="L261" s="70"/>
      <c r="M261" s="71"/>
      <c r="N261" s="69"/>
      <c r="O261" s="70"/>
      <c r="P261" s="71"/>
      <c r="Q261" s="69"/>
      <c r="R261" s="70"/>
    </row>
    <row r="262" spans="1:23" ht="25.5" x14ac:dyDescent="0.25">
      <c r="A262" s="58" t="s">
        <v>209</v>
      </c>
      <c r="B262" s="57" t="s">
        <v>208</v>
      </c>
      <c r="C262" s="57" t="s">
        <v>12</v>
      </c>
      <c r="D262" s="57" t="s">
        <v>210</v>
      </c>
      <c r="E262" s="57"/>
      <c r="F262" s="57"/>
      <c r="G262" s="101">
        <f>G263</f>
        <v>15705</v>
      </c>
      <c r="H262" s="101">
        <f t="shared" ref="H262:I264" si="91">H263</f>
        <v>15705</v>
      </c>
      <c r="I262" s="101">
        <f t="shared" si="91"/>
        <v>17225</v>
      </c>
      <c r="J262" s="68"/>
      <c r="K262" s="69"/>
      <c r="L262" s="70"/>
      <c r="M262" s="71"/>
      <c r="N262" s="69"/>
      <c r="O262" s="70"/>
      <c r="P262" s="71"/>
      <c r="Q262" s="69"/>
      <c r="R262" s="70"/>
    </row>
    <row r="263" spans="1:23" ht="38.25" x14ac:dyDescent="0.25">
      <c r="A263" s="92" t="s">
        <v>191</v>
      </c>
      <c r="B263" s="91" t="s">
        <v>208</v>
      </c>
      <c r="C263" s="91" t="s">
        <v>12</v>
      </c>
      <c r="D263" s="91" t="s">
        <v>210</v>
      </c>
      <c r="E263" s="91" t="s">
        <v>192</v>
      </c>
      <c r="F263" s="91"/>
      <c r="G263" s="102">
        <f>G264</f>
        <v>15705</v>
      </c>
      <c r="H263" s="102">
        <f t="shared" si="91"/>
        <v>15705</v>
      </c>
      <c r="I263" s="102">
        <f t="shared" si="91"/>
        <v>17225</v>
      </c>
      <c r="J263" s="68"/>
      <c r="K263" s="69"/>
      <c r="L263" s="70"/>
      <c r="M263" s="71"/>
      <c r="N263" s="69"/>
      <c r="O263" s="70"/>
      <c r="P263" s="71"/>
      <c r="Q263" s="69"/>
      <c r="R263" s="70"/>
    </row>
    <row r="264" spans="1:23" ht="38.25" x14ac:dyDescent="0.25">
      <c r="A264" s="14" t="s">
        <v>211</v>
      </c>
      <c r="B264" s="13" t="s">
        <v>208</v>
      </c>
      <c r="C264" s="13" t="s">
        <v>12</v>
      </c>
      <c r="D264" s="13" t="s">
        <v>210</v>
      </c>
      <c r="E264" s="13" t="s">
        <v>212</v>
      </c>
      <c r="F264" s="13"/>
      <c r="G264" s="103">
        <f>G265</f>
        <v>15705</v>
      </c>
      <c r="H264" s="103">
        <f t="shared" si="91"/>
        <v>15705</v>
      </c>
      <c r="I264" s="103">
        <f t="shared" si="91"/>
        <v>17225</v>
      </c>
      <c r="J264" s="68"/>
      <c r="K264" s="69"/>
      <c r="L264" s="70"/>
      <c r="M264" s="71"/>
      <c r="N264" s="69"/>
      <c r="O264" s="70"/>
      <c r="P264" s="71"/>
      <c r="Q264" s="69"/>
      <c r="R264" s="70"/>
    </row>
    <row r="265" spans="1:23" ht="38.25" x14ac:dyDescent="0.25">
      <c r="A265" s="14" t="s">
        <v>213</v>
      </c>
      <c r="B265" s="13" t="s">
        <v>208</v>
      </c>
      <c r="C265" s="13" t="s">
        <v>12</v>
      </c>
      <c r="D265" s="13" t="s">
        <v>210</v>
      </c>
      <c r="E265" s="13" t="s">
        <v>214</v>
      </c>
      <c r="F265" s="13"/>
      <c r="G265" s="103">
        <f>G266+G271</f>
        <v>15705</v>
      </c>
      <c r="H265" s="103">
        <f t="shared" ref="H265:I265" si="92">H266+H271</f>
        <v>15705</v>
      </c>
      <c r="I265" s="103">
        <f t="shared" si="92"/>
        <v>17225</v>
      </c>
      <c r="J265" s="72"/>
      <c r="K265" s="69"/>
      <c r="L265" s="70"/>
      <c r="M265" s="71"/>
      <c r="N265" s="69"/>
      <c r="O265" s="70"/>
      <c r="P265" s="71"/>
      <c r="Q265" s="69"/>
      <c r="R265" s="70"/>
    </row>
    <row r="266" spans="1:23" ht="25.5" x14ac:dyDescent="0.25">
      <c r="A266" s="14" t="s">
        <v>38</v>
      </c>
      <c r="B266" s="13" t="s">
        <v>208</v>
      </c>
      <c r="C266" s="13" t="s">
        <v>12</v>
      </c>
      <c r="D266" s="13" t="s">
        <v>210</v>
      </c>
      <c r="E266" s="13" t="s">
        <v>215</v>
      </c>
      <c r="F266" s="13"/>
      <c r="G266" s="103">
        <f>G267+G269+G270</f>
        <v>1045</v>
      </c>
      <c r="H266" s="103">
        <f t="shared" ref="H266:I266" si="93">H267+H269+H270</f>
        <v>1045</v>
      </c>
      <c r="I266" s="103">
        <f t="shared" si="93"/>
        <v>1045</v>
      </c>
      <c r="J266" s="73"/>
      <c r="K266" s="69"/>
      <c r="L266" s="70"/>
      <c r="M266" s="71"/>
      <c r="N266" s="69"/>
      <c r="O266" s="70"/>
      <c r="P266" s="71"/>
      <c r="Q266" s="69"/>
      <c r="R266" s="70"/>
    </row>
    <row r="267" spans="1:23" x14ac:dyDescent="0.25">
      <c r="A267" s="14"/>
      <c r="B267" s="13"/>
      <c r="C267" s="13"/>
      <c r="D267" s="13"/>
      <c r="E267" s="13"/>
      <c r="F267" s="13"/>
      <c r="G267" s="103"/>
      <c r="H267" s="103"/>
      <c r="I267" s="103"/>
      <c r="J267" s="73"/>
      <c r="K267" s="69"/>
      <c r="L267" s="70"/>
      <c r="M267" s="71"/>
      <c r="N267" s="69"/>
      <c r="O267" s="70"/>
      <c r="P267" s="71"/>
      <c r="Q267" s="69"/>
      <c r="R267" s="70"/>
    </row>
    <row r="268" spans="1:23" x14ac:dyDescent="0.25">
      <c r="A268" s="19"/>
      <c r="B268" s="13"/>
      <c r="C268" s="13"/>
      <c r="D268" s="13"/>
      <c r="E268" s="13"/>
      <c r="F268" s="13"/>
      <c r="G268" s="103"/>
      <c r="H268" s="103"/>
      <c r="I268" s="103"/>
      <c r="J268" s="73"/>
      <c r="K268" s="69"/>
      <c r="L268" s="70"/>
      <c r="M268" s="71"/>
      <c r="N268" s="69"/>
      <c r="O268" s="70"/>
      <c r="P268" s="71"/>
      <c r="Q268" s="69"/>
      <c r="R268" s="70"/>
    </row>
    <row r="269" spans="1:23" x14ac:dyDescent="0.25">
      <c r="A269" s="14"/>
      <c r="B269" s="13"/>
      <c r="C269" s="13"/>
      <c r="D269" s="13"/>
      <c r="E269" s="13"/>
      <c r="F269" s="13"/>
      <c r="G269" s="103"/>
      <c r="H269" s="103"/>
      <c r="I269" s="103"/>
      <c r="J269" s="73"/>
      <c r="K269" s="69"/>
      <c r="L269" s="70"/>
      <c r="M269" s="71"/>
      <c r="N269" s="69"/>
      <c r="O269" s="70"/>
      <c r="P269" s="71"/>
      <c r="Q269" s="69"/>
      <c r="R269" s="70"/>
    </row>
    <row r="270" spans="1:23" ht="25.5" x14ac:dyDescent="0.25">
      <c r="A270" s="14" t="s">
        <v>620</v>
      </c>
      <c r="B270" s="13" t="s">
        <v>208</v>
      </c>
      <c r="C270" s="13" t="s">
        <v>12</v>
      </c>
      <c r="D270" s="13" t="s">
        <v>210</v>
      </c>
      <c r="E270" s="13" t="s">
        <v>215</v>
      </c>
      <c r="F270" s="13" t="s">
        <v>618</v>
      </c>
      <c r="G270" s="103">
        <v>1045</v>
      </c>
      <c r="H270" s="103">
        <v>1045</v>
      </c>
      <c r="I270" s="103">
        <v>1045</v>
      </c>
      <c r="J270" s="73">
        <v>1045460</v>
      </c>
      <c r="K270" s="69"/>
      <c r="L270" s="70"/>
      <c r="M270" s="71">
        <f>81000+60000+483460+250000+39000+132000</f>
        <v>1045460</v>
      </c>
      <c r="N270" s="69"/>
      <c r="O270" s="70"/>
      <c r="P270" s="71">
        <f>81000+60000+483460+132000+250000+39000</f>
        <v>1045460</v>
      </c>
      <c r="Q270" s="69"/>
      <c r="R270" s="70"/>
    </row>
    <row r="271" spans="1:23" ht="25.5" x14ac:dyDescent="0.25">
      <c r="A271" s="14" t="s">
        <v>41</v>
      </c>
      <c r="B271" s="13" t="s">
        <v>208</v>
      </c>
      <c r="C271" s="13" t="s">
        <v>12</v>
      </c>
      <c r="D271" s="13" t="s">
        <v>210</v>
      </c>
      <c r="E271" s="13" t="s">
        <v>216</v>
      </c>
      <c r="F271" s="13"/>
      <c r="G271" s="103">
        <f>G272+G273</f>
        <v>14660</v>
      </c>
      <c r="H271" s="103">
        <f>H272+H273</f>
        <v>14660</v>
      </c>
      <c r="I271" s="103">
        <f>I272+I273</f>
        <v>16180</v>
      </c>
      <c r="J271" s="73"/>
      <c r="K271" s="69"/>
      <c r="L271" s="70"/>
      <c r="M271" s="71"/>
      <c r="N271" s="69"/>
      <c r="O271" s="70"/>
      <c r="P271" s="71"/>
      <c r="Q271" s="69"/>
      <c r="R271" s="70"/>
    </row>
    <row r="272" spans="1:23" ht="51" x14ac:dyDescent="0.25">
      <c r="A272" s="14" t="s">
        <v>622</v>
      </c>
      <c r="B272" s="13" t="s">
        <v>208</v>
      </c>
      <c r="C272" s="13" t="s">
        <v>12</v>
      </c>
      <c r="D272" s="13" t="s">
        <v>210</v>
      </c>
      <c r="E272" s="13" t="s">
        <v>216</v>
      </c>
      <c r="F272" s="13" t="s">
        <v>611</v>
      </c>
      <c r="G272" s="103">
        <v>14660</v>
      </c>
      <c r="H272" s="103">
        <v>14660</v>
      </c>
      <c r="I272" s="103">
        <v>16180</v>
      </c>
      <c r="J272" s="73">
        <f>11133075+126386</f>
        <v>11259461</v>
      </c>
      <c r="K272" s="69"/>
      <c r="L272" s="70"/>
      <c r="M272" s="71">
        <v>11259461</v>
      </c>
      <c r="N272" s="69"/>
      <c r="O272" s="70"/>
      <c r="P272" s="71">
        <f>12287543+139641</f>
        <v>12427184</v>
      </c>
      <c r="Q272" s="69"/>
      <c r="R272" s="70"/>
    </row>
    <row r="273" spans="1:23" x14ac:dyDescent="0.25">
      <c r="A273" s="14"/>
      <c r="B273" s="13"/>
      <c r="C273" s="13"/>
      <c r="D273" s="13"/>
      <c r="E273" s="13"/>
      <c r="F273" s="13"/>
      <c r="G273" s="103"/>
      <c r="H273" s="103"/>
      <c r="I273" s="103"/>
      <c r="J273" s="73">
        <f>3362189+38169</f>
        <v>3400358</v>
      </c>
      <c r="K273" s="69"/>
      <c r="L273" s="70"/>
      <c r="M273" s="71">
        <v>3400358</v>
      </c>
      <c r="N273" s="69"/>
      <c r="O273" s="70"/>
      <c r="P273" s="71">
        <f>3710838+42172</f>
        <v>3753010</v>
      </c>
      <c r="Q273" s="69"/>
      <c r="R273" s="70"/>
    </row>
    <row r="274" spans="1:23" x14ac:dyDescent="0.25">
      <c r="A274" s="58" t="s">
        <v>217</v>
      </c>
      <c r="B274" s="57" t="s">
        <v>208</v>
      </c>
      <c r="C274" s="57" t="s">
        <v>12</v>
      </c>
      <c r="D274" s="57" t="s">
        <v>218</v>
      </c>
      <c r="E274" s="57"/>
      <c r="F274" s="57"/>
      <c r="G274" s="101">
        <f>G275</f>
        <v>2000</v>
      </c>
      <c r="H274" s="101">
        <f t="shared" ref="H274:I278" si="94">H275</f>
        <v>1000</v>
      </c>
      <c r="I274" s="101">
        <f t="shared" si="94"/>
        <v>2000</v>
      </c>
      <c r="J274" s="68"/>
      <c r="K274" s="69"/>
      <c r="L274" s="70"/>
      <c r="M274" s="71"/>
      <c r="N274" s="69"/>
      <c r="O274" s="70"/>
      <c r="P274" s="71"/>
      <c r="Q274" s="69"/>
      <c r="R274" s="70"/>
    </row>
    <row r="275" spans="1:23" ht="38.25" x14ac:dyDescent="0.25">
      <c r="A275" s="92" t="s">
        <v>191</v>
      </c>
      <c r="B275" s="91" t="s">
        <v>208</v>
      </c>
      <c r="C275" s="91" t="s">
        <v>12</v>
      </c>
      <c r="D275" s="91" t="s">
        <v>218</v>
      </c>
      <c r="E275" s="91" t="s">
        <v>192</v>
      </c>
      <c r="F275" s="91"/>
      <c r="G275" s="102">
        <f>G276</f>
        <v>2000</v>
      </c>
      <c r="H275" s="102">
        <f t="shared" si="94"/>
        <v>1000</v>
      </c>
      <c r="I275" s="102">
        <f t="shared" si="94"/>
        <v>2000</v>
      </c>
      <c r="J275" s="68"/>
      <c r="K275" s="69"/>
      <c r="L275" s="70"/>
      <c r="M275" s="71"/>
      <c r="N275" s="69"/>
      <c r="O275" s="70"/>
      <c r="P275" s="71"/>
      <c r="Q275" s="69"/>
      <c r="R275" s="70"/>
    </row>
    <row r="276" spans="1:23" ht="38.25" x14ac:dyDescent="0.25">
      <c r="A276" s="14" t="s">
        <v>211</v>
      </c>
      <c r="B276" s="13" t="s">
        <v>208</v>
      </c>
      <c r="C276" s="13" t="s">
        <v>12</v>
      </c>
      <c r="D276" s="13" t="s">
        <v>218</v>
      </c>
      <c r="E276" s="13" t="s">
        <v>212</v>
      </c>
      <c r="F276" s="13"/>
      <c r="G276" s="103">
        <f>G277</f>
        <v>2000</v>
      </c>
      <c r="H276" s="103">
        <f t="shared" si="94"/>
        <v>1000</v>
      </c>
      <c r="I276" s="103">
        <f t="shared" si="94"/>
        <v>2000</v>
      </c>
      <c r="J276" s="68"/>
      <c r="K276" s="69"/>
      <c r="L276" s="70"/>
      <c r="M276" s="71"/>
      <c r="N276" s="69"/>
      <c r="O276" s="70"/>
      <c r="P276" s="71"/>
      <c r="Q276" s="69"/>
      <c r="R276" s="70"/>
    </row>
    <row r="277" spans="1:23" ht="25.5" x14ac:dyDescent="0.25">
      <c r="A277" s="14" t="s">
        <v>219</v>
      </c>
      <c r="B277" s="13" t="s">
        <v>208</v>
      </c>
      <c r="C277" s="13" t="s">
        <v>12</v>
      </c>
      <c r="D277" s="13" t="s">
        <v>218</v>
      </c>
      <c r="E277" s="13" t="s">
        <v>220</v>
      </c>
      <c r="F277" s="13"/>
      <c r="G277" s="103">
        <f>G278</f>
        <v>2000</v>
      </c>
      <c r="H277" s="103">
        <f t="shared" si="94"/>
        <v>1000</v>
      </c>
      <c r="I277" s="103">
        <f t="shared" si="94"/>
        <v>2000</v>
      </c>
      <c r="J277" s="72"/>
      <c r="K277" s="69"/>
      <c r="L277" s="70"/>
      <c r="M277" s="71"/>
      <c r="N277" s="69"/>
      <c r="O277" s="70"/>
      <c r="P277" s="71"/>
      <c r="Q277" s="69"/>
      <c r="R277" s="70"/>
    </row>
    <row r="278" spans="1:23" ht="38.25" x14ac:dyDescent="0.25">
      <c r="A278" s="14" t="s">
        <v>221</v>
      </c>
      <c r="B278" s="13" t="s">
        <v>208</v>
      </c>
      <c r="C278" s="13" t="s">
        <v>12</v>
      </c>
      <c r="D278" s="13" t="s">
        <v>218</v>
      </c>
      <c r="E278" s="13" t="s">
        <v>222</v>
      </c>
      <c r="F278" s="13"/>
      <c r="G278" s="103">
        <f>G279</f>
        <v>2000</v>
      </c>
      <c r="H278" s="103">
        <f t="shared" si="94"/>
        <v>1000</v>
      </c>
      <c r="I278" s="103">
        <f t="shared" si="94"/>
        <v>2000</v>
      </c>
      <c r="J278" s="73"/>
      <c r="K278" s="69"/>
      <c r="L278" s="70"/>
      <c r="M278" s="71"/>
      <c r="N278" s="69"/>
      <c r="O278" s="70"/>
      <c r="P278" s="71"/>
      <c r="Q278" s="69"/>
      <c r="R278" s="70"/>
    </row>
    <row r="279" spans="1:23" x14ac:dyDescent="0.25">
      <c r="A279" s="14" t="s">
        <v>630</v>
      </c>
      <c r="B279" s="13" t="s">
        <v>208</v>
      </c>
      <c r="C279" s="13" t="s">
        <v>12</v>
      </c>
      <c r="D279" s="13" t="s">
        <v>218</v>
      </c>
      <c r="E279" s="13" t="s">
        <v>222</v>
      </c>
      <c r="F279" s="13" t="s">
        <v>627</v>
      </c>
      <c r="G279" s="103">
        <v>2000</v>
      </c>
      <c r="H279" s="103">
        <v>1000</v>
      </c>
      <c r="I279" s="103">
        <v>2000</v>
      </c>
      <c r="J279" s="73">
        <f>3400000-1400000</f>
        <v>2000000</v>
      </c>
      <c r="K279" s="69"/>
      <c r="L279" s="70"/>
      <c r="M279" s="73">
        <v>1000000</v>
      </c>
      <c r="N279" s="69"/>
      <c r="O279" s="70"/>
      <c r="P279" s="73">
        <v>2000000</v>
      </c>
      <c r="Q279" s="69"/>
      <c r="R279" s="70"/>
    </row>
    <row r="280" spans="1:23" ht="25.5" x14ac:dyDescent="0.25">
      <c r="A280" s="55" t="s">
        <v>601</v>
      </c>
      <c r="B280" s="54" t="s">
        <v>208</v>
      </c>
      <c r="C280" s="54" t="s">
        <v>224</v>
      </c>
      <c r="D280" s="54" t="s">
        <v>224</v>
      </c>
      <c r="E280" s="54"/>
      <c r="F280" s="54"/>
      <c r="G280" s="100">
        <f t="shared" ref="G280:I285" si="95">G281</f>
        <v>8</v>
      </c>
      <c r="H280" s="100">
        <f t="shared" si="95"/>
        <v>3</v>
      </c>
      <c r="I280" s="100">
        <f t="shared" si="95"/>
        <v>2</v>
      </c>
      <c r="J280" s="68"/>
      <c r="K280" s="69"/>
      <c r="L280" s="70"/>
      <c r="M280" s="71"/>
      <c r="N280" s="69"/>
      <c r="O280" s="70"/>
      <c r="P280" s="71"/>
      <c r="Q280" s="69"/>
      <c r="R280" s="70"/>
    </row>
    <row r="281" spans="1:23" ht="25.5" customHeight="1" x14ac:dyDescent="0.25">
      <c r="A281" s="58" t="s">
        <v>225</v>
      </c>
      <c r="B281" s="57" t="s">
        <v>208</v>
      </c>
      <c r="C281" s="57" t="s">
        <v>224</v>
      </c>
      <c r="D281" s="57" t="s">
        <v>226</v>
      </c>
      <c r="E281" s="57"/>
      <c r="F281" s="57"/>
      <c r="G281" s="101">
        <f t="shared" si="95"/>
        <v>8</v>
      </c>
      <c r="H281" s="101">
        <f t="shared" si="95"/>
        <v>3</v>
      </c>
      <c r="I281" s="101">
        <f t="shared" si="95"/>
        <v>2</v>
      </c>
      <c r="J281" s="68"/>
      <c r="K281" s="69"/>
      <c r="L281" s="70"/>
      <c r="M281" s="71"/>
      <c r="N281" s="69"/>
      <c r="O281" s="70"/>
      <c r="P281" s="71"/>
      <c r="Q281" s="69"/>
      <c r="R281" s="70"/>
    </row>
    <row r="282" spans="1:23" ht="38.25" x14ac:dyDescent="0.25">
      <c r="A282" s="92" t="s">
        <v>191</v>
      </c>
      <c r="B282" s="91" t="s">
        <v>208</v>
      </c>
      <c r="C282" s="91" t="s">
        <v>224</v>
      </c>
      <c r="D282" s="91" t="s">
        <v>226</v>
      </c>
      <c r="E282" s="91" t="s">
        <v>192</v>
      </c>
      <c r="F282" s="91"/>
      <c r="G282" s="102">
        <f t="shared" si="95"/>
        <v>8</v>
      </c>
      <c r="H282" s="102">
        <f t="shared" si="95"/>
        <v>3</v>
      </c>
      <c r="I282" s="102">
        <f t="shared" si="95"/>
        <v>2</v>
      </c>
      <c r="J282" s="68"/>
      <c r="K282" s="69"/>
      <c r="L282" s="70"/>
      <c r="M282" s="71"/>
      <c r="N282" s="69"/>
      <c r="O282" s="70"/>
      <c r="P282" s="71"/>
      <c r="Q282" s="69"/>
      <c r="R282" s="70"/>
    </row>
    <row r="283" spans="1:23" ht="38.25" x14ac:dyDescent="0.25">
      <c r="A283" s="14" t="s">
        <v>211</v>
      </c>
      <c r="B283" s="13" t="s">
        <v>208</v>
      </c>
      <c r="C283" s="13" t="s">
        <v>224</v>
      </c>
      <c r="D283" s="13" t="s">
        <v>226</v>
      </c>
      <c r="E283" s="13" t="s">
        <v>212</v>
      </c>
      <c r="F283" s="13"/>
      <c r="G283" s="103">
        <f t="shared" si="95"/>
        <v>8</v>
      </c>
      <c r="H283" s="103">
        <f t="shared" si="95"/>
        <v>3</v>
      </c>
      <c r="I283" s="103">
        <f t="shared" si="95"/>
        <v>2</v>
      </c>
      <c r="J283" s="68"/>
      <c r="K283" s="69"/>
      <c r="L283" s="70"/>
      <c r="M283" s="71"/>
      <c r="N283" s="69"/>
      <c r="O283" s="70"/>
      <c r="P283" s="71"/>
      <c r="Q283" s="69"/>
      <c r="R283" s="70"/>
    </row>
    <row r="284" spans="1:23" ht="25.5" x14ac:dyDescent="0.25">
      <c r="A284" s="14" t="s">
        <v>227</v>
      </c>
      <c r="B284" s="13" t="s">
        <v>208</v>
      </c>
      <c r="C284" s="13" t="s">
        <v>224</v>
      </c>
      <c r="D284" s="13" t="s">
        <v>226</v>
      </c>
      <c r="E284" s="13" t="s">
        <v>228</v>
      </c>
      <c r="F284" s="13"/>
      <c r="G284" s="103">
        <f t="shared" si="95"/>
        <v>8</v>
      </c>
      <c r="H284" s="103">
        <f t="shared" si="95"/>
        <v>3</v>
      </c>
      <c r="I284" s="103">
        <f t="shared" si="95"/>
        <v>2</v>
      </c>
      <c r="J284" s="72"/>
      <c r="K284" s="69"/>
      <c r="L284" s="70"/>
      <c r="M284" s="71"/>
      <c r="N284" s="69"/>
      <c r="O284" s="70"/>
      <c r="P284" s="71"/>
      <c r="Q284" s="69"/>
      <c r="R284" s="70"/>
    </row>
    <row r="285" spans="1:23" x14ac:dyDescent="0.25">
      <c r="A285" s="14" t="s">
        <v>229</v>
      </c>
      <c r="B285" s="13" t="s">
        <v>208</v>
      </c>
      <c r="C285" s="13" t="s">
        <v>224</v>
      </c>
      <c r="D285" s="13" t="s">
        <v>226</v>
      </c>
      <c r="E285" s="13" t="s">
        <v>230</v>
      </c>
      <c r="F285" s="13"/>
      <c r="G285" s="103">
        <f t="shared" si="95"/>
        <v>8</v>
      </c>
      <c r="H285" s="103">
        <f t="shared" si="95"/>
        <v>3</v>
      </c>
      <c r="I285" s="103">
        <f t="shared" si="95"/>
        <v>2</v>
      </c>
      <c r="J285" s="73"/>
      <c r="K285" s="69"/>
      <c r="L285" s="70"/>
      <c r="M285" s="71"/>
      <c r="N285" s="69"/>
      <c r="O285" s="70"/>
      <c r="P285" s="71"/>
      <c r="Q285" s="69"/>
      <c r="R285" s="70"/>
    </row>
    <row r="286" spans="1:23" x14ac:dyDescent="0.25">
      <c r="A286" s="14" t="s">
        <v>223</v>
      </c>
      <c r="B286" s="13" t="s">
        <v>208</v>
      </c>
      <c r="C286" s="13" t="s">
        <v>224</v>
      </c>
      <c r="D286" s="13" t="s">
        <v>226</v>
      </c>
      <c r="E286" s="13" t="s">
        <v>230</v>
      </c>
      <c r="F286" s="13" t="s">
        <v>631</v>
      </c>
      <c r="G286" s="103">
        <v>8</v>
      </c>
      <c r="H286" s="103">
        <v>3</v>
      </c>
      <c r="I286" s="103">
        <v>2</v>
      </c>
      <c r="J286" s="73">
        <v>7746</v>
      </c>
      <c r="K286" s="69"/>
      <c r="L286" s="70"/>
      <c r="M286" s="71">
        <v>2858</v>
      </c>
      <c r="N286" s="69"/>
      <c r="O286" s="70"/>
      <c r="P286" s="71">
        <v>1759</v>
      </c>
      <c r="Q286" s="69"/>
      <c r="R286" s="70"/>
    </row>
    <row r="287" spans="1:23" s="40" customFormat="1" x14ac:dyDescent="0.25">
      <c r="A287" s="45" t="s">
        <v>231</v>
      </c>
      <c r="B287" s="46" t="s">
        <v>232</v>
      </c>
      <c r="C287" s="46"/>
      <c r="D287" s="46"/>
      <c r="E287" s="46"/>
      <c r="F287" s="46"/>
      <c r="G287" s="99">
        <f>G288++G401+G413+G432+G500+G589+G600+G616+G641+G583</f>
        <v>451897</v>
      </c>
      <c r="H287" s="109">
        <f>H288++H401+H413+H432+H500+H589+H600+H616+H641+H583</f>
        <v>293758</v>
      </c>
      <c r="I287" s="99">
        <f>I288++I401+I413+I432+I500+I589+I600+I616+I641+I583</f>
        <v>322648</v>
      </c>
      <c r="J287" s="68"/>
      <c r="K287" s="69"/>
      <c r="L287" s="70"/>
      <c r="M287" s="71"/>
      <c r="N287" s="69"/>
      <c r="O287" s="70"/>
      <c r="P287" s="71"/>
      <c r="Q287" s="69"/>
      <c r="R287" s="70"/>
      <c r="S287" s="67"/>
      <c r="T287" s="67"/>
      <c r="U287" s="67"/>
      <c r="V287" s="67"/>
      <c r="W287" s="67"/>
    </row>
    <row r="288" spans="1:23" x14ac:dyDescent="0.25">
      <c r="A288" s="55" t="s">
        <v>11</v>
      </c>
      <c r="B288" s="54" t="s">
        <v>232</v>
      </c>
      <c r="C288" s="54" t="s">
        <v>12</v>
      </c>
      <c r="D288" s="54" t="s">
        <v>12</v>
      </c>
      <c r="E288" s="54"/>
      <c r="F288" s="54"/>
      <c r="G288" s="100">
        <f>G289+G295++G354+G349</f>
        <v>168665</v>
      </c>
      <c r="H288" s="100">
        <f>H289+H295++H354+H349</f>
        <v>163537</v>
      </c>
      <c r="I288" s="100">
        <f>I289+I295++I354+I349</f>
        <v>180624</v>
      </c>
      <c r="J288" s="68"/>
      <c r="K288" s="69"/>
      <c r="L288" s="70"/>
      <c r="M288" s="71"/>
      <c r="N288" s="69"/>
      <c r="O288" s="70"/>
      <c r="P288" s="71"/>
      <c r="Q288" s="69"/>
      <c r="R288" s="70"/>
    </row>
    <row r="289" spans="1:18" ht="25.5" x14ac:dyDescent="0.25">
      <c r="A289" s="58" t="s">
        <v>233</v>
      </c>
      <c r="B289" s="57" t="s">
        <v>232</v>
      </c>
      <c r="C289" s="57" t="s">
        <v>12</v>
      </c>
      <c r="D289" s="57" t="s">
        <v>234</v>
      </c>
      <c r="E289" s="57"/>
      <c r="F289" s="57"/>
      <c r="G289" s="101">
        <f>G290</f>
        <v>2459</v>
      </c>
      <c r="H289" s="101">
        <f t="shared" ref="H289:I291" si="96">H290</f>
        <v>2459</v>
      </c>
      <c r="I289" s="101">
        <f t="shared" si="96"/>
        <v>2714</v>
      </c>
      <c r="J289" s="68"/>
      <c r="K289" s="69"/>
      <c r="L289" s="70"/>
      <c r="M289" s="71"/>
      <c r="N289" s="69"/>
      <c r="O289" s="70"/>
      <c r="P289" s="71"/>
      <c r="Q289" s="69"/>
      <c r="R289" s="70"/>
    </row>
    <row r="290" spans="1:18" x14ac:dyDescent="0.25">
      <c r="A290" s="16" t="s">
        <v>235</v>
      </c>
      <c r="B290" s="12" t="s">
        <v>232</v>
      </c>
      <c r="C290" s="12" t="s">
        <v>12</v>
      </c>
      <c r="D290" s="12" t="s">
        <v>234</v>
      </c>
      <c r="E290" s="12" t="s">
        <v>236</v>
      </c>
      <c r="F290" s="12"/>
      <c r="G290" s="104">
        <f>G291</f>
        <v>2459</v>
      </c>
      <c r="H290" s="104">
        <f t="shared" si="96"/>
        <v>2459</v>
      </c>
      <c r="I290" s="104">
        <f t="shared" si="96"/>
        <v>2714</v>
      </c>
      <c r="J290" s="73"/>
      <c r="K290" s="69"/>
      <c r="L290" s="70"/>
      <c r="M290" s="71"/>
      <c r="N290" s="69"/>
      <c r="O290" s="70"/>
      <c r="P290" s="71"/>
      <c r="Q290" s="69"/>
      <c r="R290" s="70"/>
    </row>
    <row r="291" spans="1:18" x14ac:dyDescent="0.25">
      <c r="A291" s="14" t="s">
        <v>235</v>
      </c>
      <c r="B291" s="13" t="s">
        <v>232</v>
      </c>
      <c r="C291" s="13" t="s">
        <v>12</v>
      </c>
      <c r="D291" s="13" t="s">
        <v>234</v>
      </c>
      <c r="E291" s="13" t="s">
        <v>237</v>
      </c>
      <c r="F291" s="13"/>
      <c r="G291" s="103">
        <f>G292</f>
        <v>2459</v>
      </c>
      <c r="H291" s="103">
        <f t="shared" si="96"/>
        <v>2459</v>
      </c>
      <c r="I291" s="103">
        <f t="shared" si="96"/>
        <v>2714</v>
      </c>
      <c r="J291" s="73"/>
      <c r="K291" s="69"/>
      <c r="L291" s="70"/>
      <c r="M291" s="71"/>
      <c r="N291" s="69"/>
      <c r="O291" s="70"/>
      <c r="P291" s="71"/>
      <c r="Q291" s="69"/>
      <c r="R291" s="70"/>
    </row>
    <row r="292" spans="1:18" ht="25.5" x14ac:dyDescent="0.25">
      <c r="A292" s="14" t="s">
        <v>238</v>
      </c>
      <c r="B292" s="13" t="s">
        <v>232</v>
      </c>
      <c r="C292" s="13" t="s">
        <v>12</v>
      </c>
      <c r="D292" s="13" t="s">
        <v>234</v>
      </c>
      <c r="E292" s="13" t="s">
        <v>239</v>
      </c>
      <c r="F292" s="13"/>
      <c r="G292" s="103">
        <f>G293+G294</f>
        <v>2459</v>
      </c>
      <c r="H292" s="103">
        <f t="shared" ref="H292:I292" si="97">H293+H294</f>
        <v>2459</v>
      </c>
      <c r="I292" s="103">
        <f t="shared" si="97"/>
        <v>2714</v>
      </c>
      <c r="J292" s="73"/>
      <c r="K292" s="69"/>
      <c r="L292" s="70"/>
      <c r="M292" s="71"/>
      <c r="N292" s="69"/>
      <c r="O292" s="70"/>
      <c r="P292" s="71"/>
      <c r="Q292" s="69"/>
      <c r="R292" s="70"/>
    </row>
    <row r="293" spans="1:18" ht="51" x14ac:dyDescent="0.25">
      <c r="A293" s="14" t="s">
        <v>622</v>
      </c>
      <c r="B293" s="13" t="s">
        <v>232</v>
      </c>
      <c r="C293" s="13" t="s">
        <v>12</v>
      </c>
      <c r="D293" s="13" t="s">
        <v>234</v>
      </c>
      <c r="E293" s="13" t="s">
        <v>239</v>
      </c>
      <c r="F293" s="13" t="s">
        <v>611</v>
      </c>
      <c r="G293" s="103">
        <v>2459</v>
      </c>
      <c r="H293" s="103">
        <v>2459</v>
      </c>
      <c r="I293" s="103">
        <v>2714</v>
      </c>
      <c r="J293" s="73">
        <v>1888439</v>
      </c>
      <c r="K293" s="69"/>
      <c r="L293" s="70"/>
      <c r="M293" s="71">
        <v>1888439</v>
      </c>
      <c r="N293" s="69"/>
      <c r="O293" s="70"/>
      <c r="P293" s="71">
        <v>2084265</v>
      </c>
      <c r="Q293" s="69"/>
      <c r="R293" s="70"/>
    </row>
    <row r="294" spans="1:18" x14ac:dyDescent="0.25">
      <c r="A294" s="14"/>
      <c r="B294" s="13"/>
      <c r="C294" s="13"/>
      <c r="D294" s="13"/>
      <c r="E294" s="13"/>
      <c r="F294" s="13"/>
      <c r="G294" s="103"/>
      <c r="H294" s="103"/>
      <c r="I294" s="103"/>
      <c r="J294" s="73">
        <v>570309</v>
      </c>
      <c r="K294" s="69"/>
      <c r="L294" s="70"/>
      <c r="M294" s="71">
        <v>570309</v>
      </c>
      <c r="N294" s="69"/>
      <c r="O294" s="70"/>
      <c r="P294" s="71">
        <v>629448</v>
      </c>
      <c r="Q294" s="69"/>
      <c r="R294" s="70"/>
    </row>
    <row r="295" spans="1:18" ht="38.25" x14ac:dyDescent="0.25">
      <c r="A295" s="58" t="s">
        <v>240</v>
      </c>
      <c r="B295" s="57" t="s">
        <v>232</v>
      </c>
      <c r="C295" s="57" t="s">
        <v>12</v>
      </c>
      <c r="D295" s="57" t="s">
        <v>241</v>
      </c>
      <c r="E295" s="57"/>
      <c r="F295" s="57"/>
      <c r="G295" s="101">
        <f>G296+G303+G308+G315+G331+G337</f>
        <v>68288</v>
      </c>
      <c r="H295" s="101">
        <f>H296+H303+H308+H315+H331+H337</f>
        <v>68305</v>
      </c>
      <c r="I295" s="101">
        <f>I296+I303+I308+I315+I331+I337</f>
        <v>74946</v>
      </c>
      <c r="J295" s="68"/>
      <c r="K295" s="69"/>
      <c r="L295" s="70"/>
      <c r="M295" s="71"/>
      <c r="N295" s="69"/>
      <c r="O295" s="70"/>
      <c r="P295" s="71"/>
      <c r="Q295" s="69"/>
      <c r="R295" s="70"/>
    </row>
    <row r="296" spans="1:18" ht="25.5" x14ac:dyDescent="0.25">
      <c r="A296" s="92" t="s">
        <v>68</v>
      </c>
      <c r="B296" s="91" t="s">
        <v>232</v>
      </c>
      <c r="C296" s="91" t="s">
        <v>12</v>
      </c>
      <c r="D296" s="91" t="s">
        <v>241</v>
      </c>
      <c r="E296" s="91" t="s">
        <v>69</v>
      </c>
      <c r="F296" s="91"/>
      <c r="G296" s="102">
        <f>G297</f>
        <v>631</v>
      </c>
      <c r="H296" s="102">
        <f t="shared" ref="H296:I298" si="98">H297</f>
        <v>631</v>
      </c>
      <c r="I296" s="102">
        <f t="shared" si="98"/>
        <v>631</v>
      </c>
      <c r="J296" s="68"/>
      <c r="K296" s="69"/>
      <c r="L296" s="70"/>
      <c r="M296" s="71"/>
      <c r="N296" s="69"/>
      <c r="O296" s="70"/>
      <c r="P296" s="71"/>
      <c r="Q296" s="69"/>
      <c r="R296" s="70"/>
    </row>
    <row r="297" spans="1:18" x14ac:dyDescent="0.25">
      <c r="A297" s="14" t="s">
        <v>242</v>
      </c>
      <c r="B297" s="13" t="s">
        <v>232</v>
      </c>
      <c r="C297" s="13" t="s">
        <v>12</v>
      </c>
      <c r="D297" s="13" t="s">
        <v>241</v>
      </c>
      <c r="E297" s="13" t="s">
        <v>96</v>
      </c>
      <c r="F297" s="13"/>
      <c r="G297" s="103">
        <f>G298</f>
        <v>631</v>
      </c>
      <c r="H297" s="103">
        <f t="shared" si="98"/>
        <v>631</v>
      </c>
      <c r="I297" s="103">
        <f t="shared" si="98"/>
        <v>631</v>
      </c>
      <c r="J297" s="68"/>
      <c r="K297" s="69"/>
      <c r="L297" s="70"/>
      <c r="M297" s="71"/>
      <c r="N297" s="69"/>
      <c r="O297" s="70"/>
      <c r="P297" s="71"/>
      <c r="Q297" s="69"/>
      <c r="R297" s="70"/>
    </row>
    <row r="298" spans="1:18" ht="25.5" x14ac:dyDescent="0.25">
      <c r="A298" s="14" t="s">
        <v>243</v>
      </c>
      <c r="B298" s="13" t="s">
        <v>232</v>
      </c>
      <c r="C298" s="13" t="s">
        <v>12</v>
      </c>
      <c r="D298" s="13" t="s">
        <v>241</v>
      </c>
      <c r="E298" s="13" t="s">
        <v>244</v>
      </c>
      <c r="F298" s="13"/>
      <c r="G298" s="103">
        <f>G299</f>
        <v>631</v>
      </c>
      <c r="H298" s="103">
        <f t="shared" si="98"/>
        <v>631</v>
      </c>
      <c r="I298" s="103">
        <f t="shared" si="98"/>
        <v>631</v>
      </c>
      <c r="J298" s="68"/>
      <c r="K298" s="69"/>
      <c r="L298" s="70"/>
      <c r="M298" s="71"/>
      <c r="N298" s="69"/>
      <c r="O298" s="70"/>
      <c r="P298" s="71"/>
      <c r="Q298" s="69"/>
      <c r="R298" s="70"/>
    </row>
    <row r="299" spans="1:18" ht="51.75" x14ac:dyDescent="0.25">
      <c r="A299" s="19" t="s">
        <v>245</v>
      </c>
      <c r="B299" s="13" t="s">
        <v>232</v>
      </c>
      <c r="C299" s="13" t="s">
        <v>12</v>
      </c>
      <c r="D299" s="13" t="s">
        <v>241</v>
      </c>
      <c r="E299" s="13" t="s">
        <v>246</v>
      </c>
      <c r="F299" s="13"/>
      <c r="G299" s="103">
        <f>SUM(G300:G302)</f>
        <v>631</v>
      </c>
      <c r="H299" s="103">
        <f t="shared" ref="H299:I299" si="99">SUM(H300:H302)</f>
        <v>631</v>
      </c>
      <c r="I299" s="103">
        <f t="shared" si="99"/>
        <v>631</v>
      </c>
      <c r="J299" s="73"/>
      <c r="K299" s="69"/>
      <c r="L299" s="70"/>
      <c r="M299" s="71"/>
      <c r="N299" s="69"/>
      <c r="O299" s="70"/>
      <c r="P299" s="71"/>
      <c r="Q299" s="69"/>
      <c r="R299" s="70"/>
    </row>
    <row r="300" spans="1:18" ht="51" x14ac:dyDescent="0.25">
      <c r="A300" s="14" t="s">
        <v>622</v>
      </c>
      <c r="B300" s="13" t="s">
        <v>232</v>
      </c>
      <c r="C300" s="13" t="s">
        <v>12</v>
      </c>
      <c r="D300" s="13" t="s">
        <v>241</v>
      </c>
      <c r="E300" s="13" t="s">
        <v>246</v>
      </c>
      <c r="F300" s="13" t="s">
        <v>611</v>
      </c>
      <c r="G300" s="103">
        <v>586</v>
      </c>
      <c r="H300" s="103">
        <v>586</v>
      </c>
      <c r="I300" s="103">
        <v>586</v>
      </c>
      <c r="J300" s="73"/>
      <c r="K300" s="69">
        <v>631000</v>
      </c>
      <c r="L300" s="70"/>
      <c r="M300" s="71"/>
      <c r="N300" s="69">
        <v>631000</v>
      </c>
      <c r="O300" s="70"/>
      <c r="P300" s="71"/>
      <c r="Q300" s="69">
        <v>631000</v>
      </c>
      <c r="R300" s="70"/>
    </row>
    <row r="301" spans="1:18" x14ac:dyDescent="0.25">
      <c r="A301" s="14"/>
      <c r="B301" s="13"/>
      <c r="C301" s="13"/>
      <c r="D301" s="13"/>
      <c r="E301" s="13"/>
      <c r="F301" s="13"/>
      <c r="G301" s="103"/>
      <c r="H301" s="103"/>
      <c r="I301" s="103"/>
      <c r="J301" s="73"/>
      <c r="K301" s="69"/>
      <c r="L301" s="70"/>
      <c r="M301" s="71"/>
      <c r="N301" s="69"/>
      <c r="O301" s="70"/>
      <c r="P301" s="71"/>
      <c r="Q301" s="69"/>
      <c r="R301" s="70"/>
    </row>
    <row r="302" spans="1:18" ht="25.5" x14ac:dyDescent="0.25">
      <c r="A302" s="14" t="s">
        <v>620</v>
      </c>
      <c r="B302" s="13" t="s">
        <v>232</v>
      </c>
      <c r="C302" s="13" t="s">
        <v>12</v>
      </c>
      <c r="D302" s="13" t="s">
        <v>241</v>
      </c>
      <c r="E302" s="13" t="s">
        <v>246</v>
      </c>
      <c r="F302" s="13" t="s">
        <v>618</v>
      </c>
      <c r="G302" s="103">
        <v>45</v>
      </c>
      <c r="H302" s="103">
        <v>45</v>
      </c>
      <c r="I302" s="103">
        <v>45</v>
      </c>
      <c r="J302" s="73"/>
      <c r="K302" s="69"/>
      <c r="L302" s="70"/>
      <c r="M302" s="71"/>
      <c r="N302" s="69"/>
      <c r="O302" s="70"/>
      <c r="P302" s="71"/>
      <c r="Q302" s="69"/>
      <c r="R302" s="70"/>
    </row>
    <row r="303" spans="1:18" ht="76.5" x14ac:dyDescent="0.25">
      <c r="A303" s="92" t="s">
        <v>149</v>
      </c>
      <c r="B303" s="91" t="s">
        <v>232</v>
      </c>
      <c r="C303" s="91" t="s">
        <v>12</v>
      </c>
      <c r="D303" s="91" t="s">
        <v>241</v>
      </c>
      <c r="E303" s="91" t="s">
        <v>150</v>
      </c>
      <c r="F303" s="91"/>
      <c r="G303" s="102">
        <f>G304</f>
        <v>275</v>
      </c>
      <c r="H303" s="102">
        <f t="shared" ref="H303:I306" si="100">H304</f>
        <v>300</v>
      </c>
      <c r="I303" s="102">
        <f t="shared" si="100"/>
        <v>350</v>
      </c>
      <c r="J303" s="68"/>
      <c r="K303" s="69"/>
      <c r="L303" s="70"/>
      <c r="M303" s="71"/>
      <c r="N303" s="69"/>
      <c r="O303" s="70"/>
      <c r="P303" s="71"/>
      <c r="Q303" s="69"/>
      <c r="R303" s="70"/>
    </row>
    <row r="304" spans="1:18" ht="38.25" x14ac:dyDescent="0.25">
      <c r="A304" s="14" t="s">
        <v>247</v>
      </c>
      <c r="B304" s="13" t="s">
        <v>232</v>
      </c>
      <c r="C304" s="13" t="s">
        <v>12</v>
      </c>
      <c r="D304" s="13" t="s">
        <v>241</v>
      </c>
      <c r="E304" s="13" t="s">
        <v>248</v>
      </c>
      <c r="F304" s="13"/>
      <c r="G304" s="103">
        <f>G305</f>
        <v>275</v>
      </c>
      <c r="H304" s="103">
        <f t="shared" si="100"/>
        <v>300</v>
      </c>
      <c r="I304" s="103">
        <f t="shared" si="100"/>
        <v>350</v>
      </c>
      <c r="J304" s="68"/>
      <c r="K304" s="69"/>
      <c r="L304" s="70"/>
      <c r="M304" s="71"/>
      <c r="N304" s="69"/>
      <c r="O304" s="70"/>
      <c r="P304" s="71"/>
      <c r="Q304" s="69"/>
      <c r="R304" s="70"/>
    </row>
    <row r="305" spans="1:18" ht="38.25" x14ac:dyDescent="0.25">
      <c r="A305" s="14" t="s">
        <v>249</v>
      </c>
      <c r="B305" s="13" t="s">
        <v>232</v>
      </c>
      <c r="C305" s="13" t="s">
        <v>12</v>
      </c>
      <c r="D305" s="13" t="s">
        <v>241</v>
      </c>
      <c r="E305" s="13" t="s">
        <v>250</v>
      </c>
      <c r="F305" s="13"/>
      <c r="G305" s="103">
        <f>G306</f>
        <v>275</v>
      </c>
      <c r="H305" s="103">
        <f t="shared" si="100"/>
        <v>300</v>
      </c>
      <c r="I305" s="103">
        <f t="shared" si="100"/>
        <v>350</v>
      </c>
      <c r="J305" s="73"/>
      <c r="K305" s="69"/>
      <c r="L305" s="70"/>
      <c r="M305" s="71"/>
      <c r="N305" s="69"/>
      <c r="O305" s="70"/>
      <c r="P305" s="71"/>
      <c r="Q305" s="69"/>
      <c r="R305" s="70"/>
    </row>
    <row r="306" spans="1:18" ht="26.25" x14ac:dyDescent="0.25">
      <c r="A306" s="19" t="s">
        <v>251</v>
      </c>
      <c r="B306" s="13" t="s">
        <v>232</v>
      </c>
      <c r="C306" s="13" t="s">
        <v>12</v>
      </c>
      <c r="D306" s="13" t="s">
        <v>241</v>
      </c>
      <c r="E306" s="13" t="s">
        <v>252</v>
      </c>
      <c r="F306" s="13"/>
      <c r="G306" s="103">
        <f>G307</f>
        <v>275</v>
      </c>
      <c r="H306" s="103">
        <f t="shared" si="100"/>
        <v>300</v>
      </c>
      <c r="I306" s="103">
        <f t="shared" si="100"/>
        <v>350</v>
      </c>
      <c r="J306" s="73"/>
      <c r="K306" s="69"/>
      <c r="L306" s="70"/>
      <c r="M306" s="71"/>
      <c r="N306" s="69"/>
      <c r="O306" s="70"/>
      <c r="P306" s="71"/>
      <c r="Q306" s="69"/>
      <c r="R306" s="70"/>
    </row>
    <row r="307" spans="1:18" ht="25.5" x14ac:dyDescent="0.25">
      <c r="A307" s="14" t="s">
        <v>620</v>
      </c>
      <c r="B307" s="13" t="s">
        <v>232</v>
      </c>
      <c r="C307" s="13" t="s">
        <v>12</v>
      </c>
      <c r="D307" s="13" t="s">
        <v>241</v>
      </c>
      <c r="E307" s="13" t="s">
        <v>252</v>
      </c>
      <c r="F307" s="13" t="s">
        <v>618</v>
      </c>
      <c r="G307" s="103">
        <v>275</v>
      </c>
      <c r="H307" s="103">
        <v>300</v>
      </c>
      <c r="I307" s="103">
        <v>350</v>
      </c>
      <c r="J307" s="73"/>
      <c r="K307" s="69">
        <v>275000</v>
      </c>
      <c r="L307" s="70"/>
      <c r="M307" s="71"/>
      <c r="N307" s="69">
        <v>300000</v>
      </c>
      <c r="O307" s="70"/>
      <c r="P307" s="71"/>
      <c r="Q307" s="69">
        <v>350000</v>
      </c>
      <c r="R307" s="70"/>
    </row>
    <row r="308" spans="1:18" ht="25.5" x14ac:dyDescent="0.25">
      <c r="A308" s="92" t="s">
        <v>253</v>
      </c>
      <c r="B308" s="91" t="s">
        <v>232</v>
      </c>
      <c r="C308" s="91" t="s">
        <v>12</v>
      </c>
      <c r="D308" s="91" t="s">
        <v>241</v>
      </c>
      <c r="E308" s="91" t="s">
        <v>254</v>
      </c>
      <c r="F308" s="91"/>
      <c r="G308" s="102">
        <f>G309</f>
        <v>811</v>
      </c>
      <c r="H308" s="102">
        <f t="shared" ref="H308:I310" si="101">H309</f>
        <v>811</v>
      </c>
      <c r="I308" s="102">
        <f t="shared" si="101"/>
        <v>811</v>
      </c>
      <c r="J308" s="68"/>
      <c r="K308" s="69"/>
      <c r="L308" s="70"/>
      <c r="M308" s="71"/>
      <c r="N308" s="69"/>
      <c r="O308" s="70"/>
      <c r="P308" s="71"/>
      <c r="Q308" s="69"/>
      <c r="R308" s="70"/>
    </row>
    <row r="309" spans="1:18" ht="25.5" x14ac:dyDescent="0.25">
      <c r="A309" s="14" t="s">
        <v>614</v>
      </c>
      <c r="B309" s="13" t="s">
        <v>232</v>
      </c>
      <c r="C309" s="13" t="s">
        <v>12</v>
      </c>
      <c r="D309" s="13" t="s">
        <v>241</v>
      </c>
      <c r="E309" s="13" t="s">
        <v>256</v>
      </c>
      <c r="F309" s="13"/>
      <c r="G309" s="103">
        <f>G310</f>
        <v>811</v>
      </c>
      <c r="H309" s="103">
        <f t="shared" si="101"/>
        <v>811</v>
      </c>
      <c r="I309" s="103">
        <f t="shared" si="101"/>
        <v>811</v>
      </c>
      <c r="J309" s="68"/>
      <c r="K309" s="69"/>
      <c r="L309" s="70"/>
      <c r="M309" s="71"/>
      <c r="N309" s="69"/>
      <c r="O309" s="70"/>
      <c r="P309" s="71"/>
      <c r="Q309" s="69"/>
      <c r="R309" s="70"/>
    </row>
    <row r="310" spans="1:18" ht="25.5" x14ac:dyDescent="0.25">
      <c r="A310" s="14" t="s">
        <v>257</v>
      </c>
      <c r="B310" s="13" t="s">
        <v>232</v>
      </c>
      <c r="C310" s="13" t="s">
        <v>12</v>
      </c>
      <c r="D310" s="13" t="s">
        <v>241</v>
      </c>
      <c r="E310" s="13" t="s">
        <v>258</v>
      </c>
      <c r="F310" s="13"/>
      <c r="G310" s="103">
        <f>G311</f>
        <v>811</v>
      </c>
      <c r="H310" s="103">
        <f t="shared" si="101"/>
        <v>811</v>
      </c>
      <c r="I310" s="103">
        <f t="shared" si="101"/>
        <v>811</v>
      </c>
      <c r="J310" s="72"/>
      <c r="K310" s="69"/>
      <c r="L310" s="70"/>
      <c r="M310" s="71"/>
      <c r="N310" s="69"/>
      <c r="O310" s="70"/>
      <c r="P310" s="71"/>
      <c r="Q310" s="69"/>
      <c r="R310" s="70"/>
    </row>
    <row r="311" spans="1:18" ht="39" x14ac:dyDescent="0.25">
      <c r="A311" s="19" t="s">
        <v>259</v>
      </c>
      <c r="B311" s="13" t="s">
        <v>232</v>
      </c>
      <c r="C311" s="13" t="s">
        <v>12</v>
      </c>
      <c r="D311" s="13" t="s">
        <v>241</v>
      </c>
      <c r="E311" s="13" t="s">
        <v>260</v>
      </c>
      <c r="F311" s="13"/>
      <c r="G311" s="103">
        <f>SUM(G312:G314)</f>
        <v>811</v>
      </c>
      <c r="H311" s="103">
        <f t="shared" ref="H311:I311" si="102">SUM(H312:H314)</f>
        <v>811</v>
      </c>
      <c r="I311" s="103">
        <f t="shared" si="102"/>
        <v>811</v>
      </c>
      <c r="J311" s="73"/>
      <c r="K311" s="69"/>
      <c r="L311" s="70"/>
      <c r="M311" s="71"/>
      <c r="N311" s="69"/>
      <c r="O311" s="70"/>
      <c r="P311" s="71"/>
      <c r="Q311" s="69"/>
      <c r="R311" s="70"/>
    </row>
    <row r="312" spans="1:18" ht="51" x14ac:dyDescent="0.25">
      <c r="A312" s="14" t="s">
        <v>622</v>
      </c>
      <c r="B312" s="13" t="s">
        <v>232</v>
      </c>
      <c r="C312" s="13" t="s">
        <v>12</v>
      </c>
      <c r="D312" s="13" t="s">
        <v>241</v>
      </c>
      <c r="E312" s="13" t="s">
        <v>260</v>
      </c>
      <c r="F312" s="13" t="s">
        <v>611</v>
      </c>
      <c r="G312" s="103">
        <v>808</v>
      </c>
      <c r="H312" s="103">
        <v>808</v>
      </c>
      <c r="I312" s="103">
        <v>808</v>
      </c>
      <c r="J312" s="73"/>
      <c r="K312" s="81">
        <v>811200</v>
      </c>
      <c r="L312" s="70"/>
      <c r="M312" s="71"/>
      <c r="N312" s="81">
        <v>811200</v>
      </c>
      <c r="O312" s="70"/>
      <c r="P312" s="71"/>
      <c r="Q312" s="81">
        <v>811200</v>
      </c>
      <c r="R312" s="70"/>
    </row>
    <row r="313" spans="1:18" x14ac:dyDescent="0.25">
      <c r="A313" s="14"/>
      <c r="B313" s="13"/>
      <c r="C313" s="13"/>
      <c r="D313" s="13"/>
      <c r="E313" s="13"/>
      <c r="F313" s="13"/>
      <c r="G313" s="103"/>
      <c r="H313" s="103"/>
      <c r="I313" s="103"/>
      <c r="J313" s="73"/>
      <c r="K313" s="69"/>
      <c r="L313" s="70"/>
      <c r="M313" s="71"/>
      <c r="N313" s="69"/>
      <c r="O313" s="70"/>
      <c r="P313" s="71"/>
      <c r="Q313" s="69"/>
      <c r="R313" s="70"/>
    </row>
    <row r="314" spans="1:18" ht="25.5" x14ac:dyDescent="0.25">
      <c r="A314" s="14" t="s">
        <v>620</v>
      </c>
      <c r="B314" s="13" t="s">
        <v>232</v>
      </c>
      <c r="C314" s="13" t="s">
        <v>12</v>
      </c>
      <c r="D314" s="13" t="s">
        <v>241</v>
      </c>
      <c r="E314" s="13" t="s">
        <v>260</v>
      </c>
      <c r="F314" s="13" t="s">
        <v>618</v>
      </c>
      <c r="G314" s="103">
        <v>3</v>
      </c>
      <c r="H314" s="103">
        <v>3</v>
      </c>
      <c r="I314" s="103">
        <v>3</v>
      </c>
      <c r="J314" s="73"/>
      <c r="K314" s="69"/>
      <c r="L314" s="70"/>
      <c r="M314" s="71"/>
      <c r="N314" s="69"/>
      <c r="O314" s="70"/>
      <c r="P314" s="71"/>
      <c r="Q314" s="69"/>
      <c r="R314" s="70"/>
    </row>
    <row r="315" spans="1:18" ht="25.5" x14ac:dyDescent="0.25">
      <c r="A315" s="92" t="s">
        <v>261</v>
      </c>
      <c r="B315" s="91" t="s">
        <v>232</v>
      </c>
      <c r="C315" s="91" t="s">
        <v>12</v>
      </c>
      <c r="D315" s="91" t="s">
        <v>241</v>
      </c>
      <c r="E315" s="91" t="s">
        <v>262</v>
      </c>
      <c r="F315" s="91"/>
      <c r="G315" s="102">
        <f>G316</f>
        <v>64224</v>
      </c>
      <c r="H315" s="102">
        <f t="shared" ref="H315:I315" si="103">H316</f>
        <v>64224</v>
      </c>
      <c r="I315" s="102">
        <f t="shared" si="103"/>
        <v>70839</v>
      </c>
      <c r="J315" s="68"/>
      <c r="K315" s="69"/>
      <c r="L315" s="70"/>
      <c r="M315" s="71"/>
      <c r="N315" s="69"/>
      <c r="O315" s="70"/>
      <c r="P315" s="71"/>
      <c r="Q315" s="69"/>
      <c r="R315" s="70"/>
    </row>
    <row r="316" spans="1:18" ht="38.25" x14ac:dyDescent="0.25">
      <c r="A316" s="14" t="s">
        <v>213</v>
      </c>
      <c r="B316" s="13" t="s">
        <v>232</v>
      </c>
      <c r="C316" s="13" t="s">
        <v>12</v>
      </c>
      <c r="D316" s="13" t="s">
        <v>241</v>
      </c>
      <c r="E316" s="13" t="s">
        <v>263</v>
      </c>
      <c r="F316" s="13"/>
      <c r="G316" s="103">
        <f>G317+G327</f>
        <v>64224</v>
      </c>
      <c r="H316" s="103">
        <f t="shared" ref="H316:I316" si="104">H317+H327</f>
        <v>64224</v>
      </c>
      <c r="I316" s="103">
        <f t="shared" si="104"/>
        <v>70839</v>
      </c>
      <c r="J316" s="68"/>
      <c r="K316" s="69"/>
      <c r="L316" s="70"/>
      <c r="M316" s="71"/>
      <c r="N316" s="69"/>
      <c r="O316" s="70"/>
      <c r="P316" s="71"/>
      <c r="Q316" s="69"/>
      <c r="R316" s="70"/>
    </row>
    <row r="317" spans="1:18" ht="25.5" x14ac:dyDescent="0.25">
      <c r="A317" s="14" t="s">
        <v>38</v>
      </c>
      <c r="B317" s="13" t="s">
        <v>232</v>
      </c>
      <c r="C317" s="13" t="s">
        <v>12</v>
      </c>
      <c r="D317" s="13" t="s">
        <v>241</v>
      </c>
      <c r="E317" s="13" t="s">
        <v>264</v>
      </c>
      <c r="F317" s="13"/>
      <c r="G317" s="103">
        <f>SUM(G318:G326)</f>
        <v>436</v>
      </c>
      <c r="H317" s="103">
        <f t="shared" ref="H317:I317" si="105">SUM(H318:H326)</f>
        <v>436</v>
      </c>
      <c r="I317" s="103">
        <f t="shared" si="105"/>
        <v>436</v>
      </c>
      <c r="J317" s="73"/>
      <c r="K317" s="69"/>
      <c r="L317" s="70"/>
      <c r="M317" s="71"/>
      <c r="N317" s="69"/>
      <c r="O317" s="70"/>
      <c r="P317" s="71"/>
      <c r="Q317" s="69"/>
      <c r="R317" s="70"/>
    </row>
    <row r="318" spans="1:18" x14ac:dyDescent="0.25">
      <c r="A318" s="14"/>
      <c r="B318" s="13"/>
      <c r="C318" s="13"/>
      <c r="D318" s="13"/>
      <c r="E318" s="13"/>
      <c r="F318" s="13"/>
      <c r="G318" s="103"/>
      <c r="H318" s="103"/>
      <c r="I318" s="103"/>
      <c r="J318" s="73"/>
      <c r="K318" s="69"/>
      <c r="L318" s="70"/>
      <c r="M318" s="71"/>
      <c r="N318" s="69"/>
      <c r="O318" s="70"/>
      <c r="P318" s="71"/>
      <c r="Q318" s="69"/>
      <c r="R318" s="70"/>
    </row>
    <row r="319" spans="1:18" x14ac:dyDescent="0.25">
      <c r="A319" s="19"/>
      <c r="B319" s="13"/>
      <c r="C319" s="13"/>
      <c r="D319" s="13"/>
      <c r="E319" s="13"/>
      <c r="F319" s="13"/>
      <c r="G319" s="103"/>
      <c r="H319" s="103"/>
      <c r="I319" s="103"/>
      <c r="J319" s="73"/>
      <c r="K319" s="69"/>
      <c r="L319" s="70"/>
      <c r="M319" s="71"/>
      <c r="N319" s="69"/>
      <c r="O319" s="70"/>
      <c r="P319" s="71"/>
      <c r="Q319" s="69"/>
      <c r="R319" s="70"/>
    </row>
    <row r="320" spans="1:18" x14ac:dyDescent="0.25">
      <c r="A320" s="14"/>
      <c r="B320" s="13"/>
      <c r="C320" s="13"/>
      <c r="D320" s="13"/>
      <c r="E320" s="13"/>
      <c r="F320" s="13"/>
      <c r="G320" s="103"/>
      <c r="H320" s="103"/>
      <c r="I320" s="103"/>
      <c r="J320" s="73"/>
      <c r="K320" s="69"/>
      <c r="L320" s="70"/>
      <c r="M320" s="71"/>
      <c r="N320" s="69"/>
      <c r="O320" s="70"/>
      <c r="P320" s="71"/>
      <c r="Q320" s="69"/>
      <c r="R320" s="70"/>
    </row>
    <row r="321" spans="1:18" x14ac:dyDescent="0.25">
      <c r="A321" s="14"/>
      <c r="B321" s="13"/>
      <c r="C321" s="13"/>
      <c r="D321" s="13"/>
      <c r="E321" s="13"/>
      <c r="F321" s="13"/>
      <c r="G321" s="103"/>
      <c r="H321" s="103"/>
      <c r="I321" s="103"/>
      <c r="J321" s="73"/>
      <c r="K321" s="69"/>
      <c r="L321" s="70"/>
      <c r="M321" s="71"/>
      <c r="N321" s="69"/>
      <c r="O321" s="70"/>
      <c r="P321" s="71"/>
      <c r="Q321" s="69"/>
      <c r="R321" s="70"/>
    </row>
    <row r="322" spans="1:18" ht="38.25" x14ac:dyDescent="0.25">
      <c r="A322" s="14" t="s">
        <v>619</v>
      </c>
      <c r="B322" s="13" t="s">
        <v>232</v>
      </c>
      <c r="C322" s="13" t="s">
        <v>12</v>
      </c>
      <c r="D322" s="13" t="s">
        <v>241</v>
      </c>
      <c r="E322" s="13" t="s">
        <v>264</v>
      </c>
      <c r="F322" s="13" t="s">
        <v>618</v>
      </c>
      <c r="G322" s="103">
        <v>255</v>
      </c>
      <c r="H322" s="103">
        <v>255</v>
      </c>
      <c r="I322" s="103">
        <v>255</v>
      </c>
      <c r="J322" s="73">
        <v>255000</v>
      </c>
      <c r="K322" s="69"/>
      <c r="L322" s="70"/>
      <c r="M322" s="71">
        <f>45000+20000+2000+5000+183000</f>
        <v>255000</v>
      </c>
      <c r="N322" s="69"/>
      <c r="O322" s="70"/>
      <c r="P322" s="71">
        <f>20000+2000+5000+183000+45000</f>
        <v>255000</v>
      </c>
      <c r="Q322" s="69"/>
      <c r="R322" s="70"/>
    </row>
    <row r="323" spans="1:18" x14ac:dyDescent="0.25">
      <c r="A323" s="14"/>
      <c r="B323" s="13"/>
      <c r="C323" s="13"/>
      <c r="D323" s="13"/>
      <c r="E323" s="13"/>
      <c r="F323" s="13"/>
      <c r="G323" s="103"/>
      <c r="H323" s="103"/>
      <c r="I323" s="103"/>
      <c r="J323" s="73"/>
      <c r="K323" s="69"/>
      <c r="L323" s="70"/>
      <c r="M323" s="71"/>
      <c r="N323" s="69"/>
      <c r="O323" s="70"/>
      <c r="P323" s="71"/>
      <c r="Q323" s="69"/>
      <c r="R323" s="70"/>
    </row>
    <row r="324" spans="1:18" x14ac:dyDescent="0.25">
      <c r="A324" s="14"/>
      <c r="B324" s="13"/>
      <c r="C324" s="13"/>
      <c r="D324" s="13"/>
      <c r="E324" s="13"/>
      <c r="F324" s="13"/>
      <c r="G324" s="103"/>
      <c r="H324" s="103"/>
      <c r="I324" s="103"/>
      <c r="J324" s="73"/>
      <c r="K324" s="69"/>
      <c r="L324" s="70"/>
      <c r="M324" s="71"/>
      <c r="N324" s="69"/>
      <c r="O324" s="70"/>
      <c r="P324" s="71"/>
      <c r="Q324" s="69"/>
      <c r="R324" s="70"/>
    </row>
    <row r="325" spans="1:18" x14ac:dyDescent="0.25">
      <c r="A325" s="14" t="s">
        <v>265</v>
      </c>
      <c r="B325" s="13" t="s">
        <v>232</v>
      </c>
      <c r="C325" s="13" t="s">
        <v>12</v>
      </c>
      <c r="D325" s="13" t="s">
        <v>241</v>
      </c>
      <c r="E325" s="13" t="s">
        <v>264</v>
      </c>
      <c r="F325" s="13" t="s">
        <v>627</v>
      </c>
      <c r="G325" s="103">
        <v>181</v>
      </c>
      <c r="H325" s="103">
        <v>181</v>
      </c>
      <c r="I325" s="103">
        <v>181</v>
      </c>
      <c r="J325" s="73">
        <v>5180</v>
      </c>
      <c r="K325" s="69"/>
      <c r="L325" s="70"/>
      <c r="M325" s="71">
        <v>5180</v>
      </c>
      <c r="N325" s="69"/>
      <c r="O325" s="70"/>
      <c r="P325" s="71">
        <v>5180</v>
      </c>
      <c r="Q325" s="69"/>
      <c r="R325" s="70"/>
    </row>
    <row r="326" spans="1:18" x14ac:dyDescent="0.25">
      <c r="A326" s="21"/>
      <c r="B326" s="13"/>
      <c r="C326" s="13"/>
      <c r="D326" s="13"/>
      <c r="E326" s="13"/>
      <c r="F326" s="13"/>
      <c r="G326" s="103"/>
      <c r="H326" s="103"/>
      <c r="I326" s="103"/>
      <c r="J326" s="73">
        <v>175600</v>
      </c>
      <c r="K326" s="69"/>
      <c r="L326" s="70"/>
      <c r="M326" s="71">
        <f>175600</f>
        <v>175600</v>
      </c>
      <c r="N326" s="69"/>
      <c r="O326" s="70"/>
      <c r="P326" s="71">
        <v>175600</v>
      </c>
      <c r="Q326" s="69"/>
      <c r="R326" s="70"/>
    </row>
    <row r="327" spans="1:18" ht="25.5" x14ac:dyDescent="0.25">
      <c r="A327" s="14" t="s">
        <v>41</v>
      </c>
      <c r="B327" s="13" t="s">
        <v>232</v>
      </c>
      <c r="C327" s="13" t="s">
        <v>12</v>
      </c>
      <c r="D327" s="13" t="s">
        <v>241</v>
      </c>
      <c r="E327" s="13" t="s">
        <v>266</v>
      </c>
      <c r="F327" s="13"/>
      <c r="G327" s="103">
        <f>G329+G330+G328</f>
        <v>63788</v>
      </c>
      <c r="H327" s="103">
        <f t="shared" ref="H327:I327" si="106">H329+H330+H328</f>
        <v>63788</v>
      </c>
      <c r="I327" s="103">
        <f t="shared" si="106"/>
        <v>70403</v>
      </c>
      <c r="J327" s="73"/>
      <c r="K327" s="69"/>
      <c r="L327" s="70"/>
      <c r="M327" s="71"/>
      <c r="N327" s="69"/>
      <c r="O327" s="70"/>
      <c r="P327" s="71"/>
      <c r="Q327" s="69"/>
      <c r="R327" s="70"/>
    </row>
    <row r="328" spans="1:18" ht="51" x14ac:dyDescent="0.25">
      <c r="A328" s="14" t="s">
        <v>622</v>
      </c>
      <c r="B328" s="13" t="s">
        <v>232</v>
      </c>
      <c r="C328" s="13" t="s">
        <v>12</v>
      </c>
      <c r="D328" s="13" t="s">
        <v>241</v>
      </c>
      <c r="E328" s="13" t="s">
        <v>266</v>
      </c>
      <c r="F328" s="13" t="s">
        <v>611</v>
      </c>
      <c r="G328" s="103">
        <v>63788</v>
      </c>
      <c r="H328" s="103">
        <v>63788</v>
      </c>
      <c r="I328" s="103">
        <v>70403</v>
      </c>
      <c r="J328" s="73"/>
      <c r="K328" s="69"/>
      <c r="L328" s="70"/>
      <c r="M328" s="71"/>
      <c r="N328" s="69"/>
      <c r="O328" s="70"/>
      <c r="P328" s="71">
        <v>18367971</v>
      </c>
      <c r="Q328" s="69"/>
      <c r="R328" s="70"/>
    </row>
    <row r="329" spans="1:18" x14ac:dyDescent="0.25">
      <c r="A329" s="14"/>
      <c r="B329" s="13"/>
      <c r="C329" s="13"/>
      <c r="D329" s="13"/>
      <c r="E329" s="13"/>
      <c r="F329" s="13"/>
      <c r="G329" s="103"/>
      <c r="H329" s="103"/>
      <c r="I329" s="103"/>
      <c r="J329" s="73">
        <v>48992263</v>
      </c>
      <c r="K329" s="69"/>
      <c r="L329" s="70"/>
      <c r="M329" s="71">
        <v>48992263</v>
      </c>
      <c r="N329" s="69"/>
      <c r="O329" s="70"/>
      <c r="P329" s="71">
        <f>54072620-18367971</f>
        <v>35704649</v>
      </c>
      <c r="Q329" s="69"/>
      <c r="R329" s="70"/>
    </row>
    <row r="330" spans="1:18" x14ac:dyDescent="0.25">
      <c r="A330" s="14"/>
      <c r="B330" s="13"/>
      <c r="C330" s="13"/>
      <c r="D330" s="13"/>
      <c r="E330" s="13"/>
      <c r="F330" s="13"/>
      <c r="G330" s="103"/>
      <c r="H330" s="103"/>
      <c r="I330" s="103"/>
      <c r="J330" s="73">
        <v>14795664</v>
      </c>
      <c r="K330" s="69"/>
      <c r="L330" s="70"/>
      <c r="M330" s="71">
        <v>14795664</v>
      </c>
      <c r="N330" s="69"/>
      <c r="O330" s="70"/>
      <c r="P330" s="71">
        <v>16329931</v>
      </c>
      <c r="Q330" s="69"/>
      <c r="R330" s="70"/>
    </row>
    <row r="331" spans="1:18" ht="25.5" x14ac:dyDescent="0.25">
      <c r="A331" s="90" t="s">
        <v>267</v>
      </c>
      <c r="B331" s="91" t="s">
        <v>232</v>
      </c>
      <c r="C331" s="91" t="s">
        <v>12</v>
      </c>
      <c r="D331" s="91" t="s">
        <v>241</v>
      </c>
      <c r="E331" s="91" t="s">
        <v>268</v>
      </c>
      <c r="F331" s="91"/>
      <c r="G331" s="102">
        <f>G332</f>
        <v>1041</v>
      </c>
      <c r="H331" s="102">
        <f t="shared" ref="H331:I332" si="107">H332</f>
        <v>1041</v>
      </c>
      <c r="I331" s="102">
        <f t="shared" si="107"/>
        <v>1041</v>
      </c>
      <c r="J331" s="68"/>
      <c r="K331" s="69"/>
      <c r="L331" s="70"/>
      <c r="M331" s="71"/>
      <c r="N331" s="69"/>
      <c r="O331" s="70"/>
      <c r="P331" s="71"/>
      <c r="Q331" s="69"/>
      <c r="R331" s="70"/>
    </row>
    <row r="332" spans="1:18" ht="38.25" x14ac:dyDescent="0.25">
      <c r="A332" s="15" t="s">
        <v>269</v>
      </c>
      <c r="B332" s="13" t="s">
        <v>232</v>
      </c>
      <c r="C332" s="13" t="s">
        <v>12</v>
      </c>
      <c r="D332" s="13" t="s">
        <v>241</v>
      </c>
      <c r="E332" s="13" t="s">
        <v>270</v>
      </c>
      <c r="F332" s="13"/>
      <c r="G332" s="103">
        <f>G333</f>
        <v>1041</v>
      </c>
      <c r="H332" s="103">
        <f t="shared" si="107"/>
        <v>1041</v>
      </c>
      <c r="I332" s="103">
        <f t="shared" si="107"/>
        <v>1041</v>
      </c>
      <c r="J332" s="72"/>
      <c r="K332" s="69"/>
      <c r="L332" s="70"/>
      <c r="M332" s="71"/>
      <c r="N332" s="69"/>
      <c r="O332" s="70"/>
      <c r="P332" s="71"/>
      <c r="Q332" s="69"/>
      <c r="R332" s="70"/>
    </row>
    <row r="333" spans="1:18" ht="51" x14ac:dyDescent="0.25">
      <c r="A333" s="14" t="s">
        <v>271</v>
      </c>
      <c r="B333" s="13" t="s">
        <v>232</v>
      </c>
      <c r="C333" s="13" t="s">
        <v>12</v>
      </c>
      <c r="D333" s="13" t="s">
        <v>241</v>
      </c>
      <c r="E333" s="13" t="s">
        <v>272</v>
      </c>
      <c r="F333" s="13"/>
      <c r="G333" s="103">
        <f>G334+G335+G336</f>
        <v>1041</v>
      </c>
      <c r="H333" s="103">
        <f t="shared" ref="H333:I333" si="108">H334+H335+H336</f>
        <v>1041</v>
      </c>
      <c r="I333" s="103">
        <f t="shared" si="108"/>
        <v>1041</v>
      </c>
      <c r="J333" s="73"/>
      <c r="K333" s="69"/>
      <c r="L333" s="70"/>
      <c r="M333" s="71"/>
      <c r="N333" s="69"/>
      <c r="O333" s="70"/>
      <c r="P333" s="71"/>
      <c r="Q333" s="69"/>
      <c r="R333" s="70"/>
    </row>
    <row r="334" spans="1:18" ht="51" x14ac:dyDescent="0.25">
      <c r="A334" s="14" t="s">
        <v>622</v>
      </c>
      <c r="B334" s="13" t="s">
        <v>232</v>
      </c>
      <c r="C334" s="13" t="s">
        <v>12</v>
      </c>
      <c r="D334" s="13" t="s">
        <v>241</v>
      </c>
      <c r="E334" s="13" t="s">
        <v>272</v>
      </c>
      <c r="F334" s="13" t="s">
        <v>611</v>
      </c>
      <c r="G334" s="103">
        <v>905</v>
      </c>
      <c r="H334" s="103">
        <v>905</v>
      </c>
      <c r="I334" s="103">
        <v>905</v>
      </c>
      <c r="J334" s="73"/>
      <c r="K334" s="69">
        <v>1041300</v>
      </c>
      <c r="L334" s="70"/>
      <c r="M334" s="71"/>
      <c r="N334" s="69">
        <v>1041300</v>
      </c>
      <c r="O334" s="70"/>
      <c r="P334" s="71"/>
      <c r="Q334" s="69">
        <v>1041300</v>
      </c>
      <c r="R334" s="70"/>
    </row>
    <row r="335" spans="1:18" ht="38.25" x14ac:dyDescent="0.25">
      <c r="A335" s="14" t="s">
        <v>40</v>
      </c>
      <c r="B335" s="13"/>
      <c r="C335" s="13"/>
      <c r="D335" s="13"/>
      <c r="E335" s="13"/>
      <c r="F335" s="13"/>
      <c r="G335" s="103"/>
      <c r="H335" s="103"/>
      <c r="I335" s="103"/>
      <c r="J335" s="73"/>
      <c r="K335" s="69"/>
      <c r="L335" s="70"/>
      <c r="M335" s="71"/>
      <c r="N335" s="69"/>
      <c r="O335" s="70"/>
      <c r="P335" s="71"/>
      <c r="Q335" s="69"/>
      <c r="R335" s="70"/>
    </row>
    <row r="336" spans="1:18" ht="38.25" x14ac:dyDescent="0.25">
      <c r="A336" s="14" t="s">
        <v>619</v>
      </c>
      <c r="B336" s="13" t="s">
        <v>232</v>
      </c>
      <c r="C336" s="13" t="s">
        <v>12</v>
      </c>
      <c r="D336" s="13" t="s">
        <v>241</v>
      </c>
      <c r="E336" s="13" t="s">
        <v>272</v>
      </c>
      <c r="F336" s="13" t="s">
        <v>618</v>
      </c>
      <c r="G336" s="103">
        <v>136</v>
      </c>
      <c r="H336" s="103">
        <v>136</v>
      </c>
      <c r="I336" s="103">
        <v>136</v>
      </c>
      <c r="J336" s="73"/>
      <c r="K336" s="69"/>
      <c r="L336" s="70"/>
      <c r="M336" s="71"/>
      <c r="N336" s="69"/>
      <c r="O336" s="70"/>
      <c r="P336" s="71"/>
      <c r="Q336" s="69"/>
      <c r="R336" s="70"/>
    </row>
    <row r="337" spans="1:18" ht="38.25" x14ac:dyDescent="0.25">
      <c r="A337" s="92" t="s">
        <v>191</v>
      </c>
      <c r="B337" s="91" t="s">
        <v>232</v>
      </c>
      <c r="C337" s="91" t="s">
        <v>12</v>
      </c>
      <c r="D337" s="91" t="s">
        <v>241</v>
      </c>
      <c r="E337" s="91" t="s">
        <v>192</v>
      </c>
      <c r="F337" s="91"/>
      <c r="G337" s="102">
        <f>G338</f>
        <v>1306</v>
      </c>
      <c r="H337" s="102">
        <f t="shared" ref="H337:I337" si="109">H338</f>
        <v>1298</v>
      </c>
      <c r="I337" s="102">
        <f t="shared" si="109"/>
        <v>1274</v>
      </c>
      <c r="J337" s="68"/>
      <c r="K337" s="69"/>
      <c r="L337" s="70"/>
      <c r="M337" s="71"/>
      <c r="N337" s="69"/>
      <c r="O337" s="70"/>
      <c r="P337" s="71"/>
      <c r="Q337" s="69"/>
      <c r="R337" s="70"/>
    </row>
    <row r="338" spans="1:18" ht="38.25" x14ac:dyDescent="0.25">
      <c r="A338" s="14" t="s">
        <v>273</v>
      </c>
      <c r="B338" s="13" t="s">
        <v>232</v>
      </c>
      <c r="C338" s="13" t="s">
        <v>12</v>
      </c>
      <c r="D338" s="13" t="s">
        <v>241</v>
      </c>
      <c r="E338" s="13" t="s">
        <v>194</v>
      </c>
      <c r="F338" s="13"/>
      <c r="G338" s="103">
        <f>G339+G344</f>
        <v>1306</v>
      </c>
      <c r="H338" s="103">
        <f t="shared" ref="H338:I338" si="110">H339+H344</f>
        <v>1298</v>
      </c>
      <c r="I338" s="103">
        <f t="shared" si="110"/>
        <v>1274</v>
      </c>
      <c r="J338" s="68"/>
      <c r="K338" s="69"/>
      <c r="L338" s="70"/>
      <c r="M338" s="71"/>
      <c r="N338" s="69"/>
      <c r="O338" s="70"/>
      <c r="P338" s="71"/>
      <c r="Q338" s="69"/>
      <c r="R338" s="70"/>
    </row>
    <row r="339" spans="1:18" ht="38.25" x14ac:dyDescent="0.25">
      <c r="A339" s="14" t="s">
        <v>274</v>
      </c>
      <c r="B339" s="13" t="s">
        <v>232</v>
      </c>
      <c r="C339" s="13" t="s">
        <v>12</v>
      </c>
      <c r="D339" s="13" t="s">
        <v>241</v>
      </c>
      <c r="E339" s="13" t="s">
        <v>275</v>
      </c>
      <c r="F339" s="13"/>
      <c r="G339" s="103">
        <f>G340</f>
        <v>675</v>
      </c>
      <c r="H339" s="103">
        <f t="shared" ref="H339:I339" si="111">H340</f>
        <v>667</v>
      </c>
      <c r="I339" s="103">
        <f t="shared" si="111"/>
        <v>643</v>
      </c>
      <c r="J339" s="72"/>
      <c r="K339" s="69"/>
      <c r="L339" s="70"/>
      <c r="M339" s="71"/>
      <c r="N339" s="69"/>
      <c r="O339" s="70"/>
      <c r="P339" s="71"/>
      <c r="Q339" s="69"/>
      <c r="R339" s="70"/>
    </row>
    <row r="340" spans="1:18" ht="39" x14ac:dyDescent="0.25">
      <c r="A340" s="19" t="s">
        <v>276</v>
      </c>
      <c r="B340" s="13" t="s">
        <v>232</v>
      </c>
      <c r="C340" s="13" t="s">
        <v>12</v>
      </c>
      <c r="D340" s="13" t="s">
        <v>241</v>
      </c>
      <c r="E340" s="13" t="s">
        <v>277</v>
      </c>
      <c r="F340" s="13"/>
      <c r="G340" s="103">
        <f>G341+G342+G343</f>
        <v>675</v>
      </c>
      <c r="H340" s="103">
        <f t="shared" ref="H340:I340" si="112">H341+H342+H343</f>
        <v>667</v>
      </c>
      <c r="I340" s="103">
        <f t="shared" si="112"/>
        <v>643</v>
      </c>
      <c r="J340" s="73"/>
      <c r="K340" s="69"/>
      <c r="L340" s="70"/>
      <c r="M340" s="71"/>
      <c r="N340" s="69"/>
      <c r="O340" s="70"/>
      <c r="P340" s="71"/>
      <c r="Q340" s="69"/>
      <c r="R340" s="70"/>
    </row>
    <row r="341" spans="1:18" ht="51" x14ac:dyDescent="0.25">
      <c r="A341" s="14" t="s">
        <v>622</v>
      </c>
      <c r="B341" s="13" t="s">
        <v>232</v>
      </c>
      <c r="C341" s="13" t="s">
        <v>12</v>
      </c>
      <c r="D341" s="13" t="s">
        <v>241</v>
      </c>
      <c r="E341" s="13" t="s">
        <v>277</v>
      </c>
      <c r="F341" s="13" t="s">
        <v>611</v>
      </c>
      <c r="G341" s="103">
        <v>620</v>
      </c>
      <c r="H341" s="103">
        <v>612</v>
      </c>
      <c r="I341" s="103">
        <v>588</v>
      </c>
      <c r="J341" s="73"/>
      <c r="K341" s="69">
        <v>674800</v>
      </c>
      <c r="L341" s="70"/>
      <c r="M341" s="71"/>
      <c r="N341" s="69">
        <v>666800</v>
      </c>
      <c r="O341" s="70"/>
      <c r="P341" s="71"/>
      <c r="Q341" s="69">
        <v>642800</v>
      </c>
      <c r="R341" s="70"/>
    </row>
    <row r="342" spans="1:18" x14ac:dyDescent="0.25">
      <c r="A342" s="14"/>
      <c r="B342" s="13"/>
      <c r="C342" s="13"/>
      <c r="D342" s="13"/>
      <c r="E342" s="13"/>
      <c r="F342" s="13"/>
      <c r="G342" s="103"/>
      <c r="H342" s="103"/>
      <c r="I342" s="103"/>
      <c r="J342" s="73"/>
      <c r="K342" s="69"/>
      <c r="L342" s="70"/>
      <c r="M342" s="71"/>
      <c r="N342" s="69"/>
      <c r="O342" s="70"/>
      <c r="P342" s="71"/>
      <c r="Q342" s="69"/>
      <c r="R342" s="70"/>
    </row>
    <row r="343" spans="1:18" ht="38.25" x14ac:dyDescent="0.25">
      <c r="A343" s="14" t="s">
        <v>619</v>
      </c>
      <c r="B343" s="13" t="s">
        <v>232</v>
      </c>
      <c r="C343" s="13" t="s">
        <v>12</v>
      </c>
      <c r="D343" s="13" t="s">
        <v>241</v>
      </c>
      <c r="E343" s="13" t="s">
        <v>277</v>
      </c>
      <c r="F343" s="13" t="s">
        <v>618</v>
      </c>
      <c r="G343" s="103">
        <v>55</v>
      </c>
      <c r="H343" s="103">
        <v>55</v>
      </c>
      <c r="I343" s="103">
        <v>55</v>
      </c>
      <c r="J343" s="73"/>
      <c r="K343" s="69"/>
      <c r="L343" s="70"/>
      <c r="M343" s="71"/>
      <c r="N343" s="69"/>
      <c r="O343" s="70"/>
      <c r="P343" s="71"/>
      <c r="Q343" s="69"/>
      <c r="R343" s="70"/>
    </row>
    <row r="344" spans="1:18" ht="76.5" x14ac:dyDescent="0.25">
      <c r="A344" s="14" t="s">
        <v>278</v>
      </c>
      <c r="B344" s="13" t="s">
        <v>232</v>
      </c>
      <c r="C344" s="13" t="s">
        <v>12</v>
      </c>
      <c r="D344" s="13" t="s">
        <v>241</v>
      </c>
      <c r="E344" s="13" t="s">
        <v>279</v>
      </c>
      <c r="F344" s="13"/>
      <c r="G344" s="103">
        <f>G345</f>
        <v>631</v>
      </c>
      <c r="H344" s="103">
        <f t="shared" ref="H344:I344" si="113">H345</f>
        <v>631</v>
      </c>
      <c r="I344" s="103">
        <f t="shared" si="113"/>
        <v>631</v>
      </c>
      <c r="J344" s="72"/>
      <c r="K344" s="69"/>
      <c r="L344" s="70"/>
      <c r="M344" s="71"/>
      <c r="N344" s="69"/>
      <c r="O344" s="70"/>
      <c r="P344" s="71"/>
      <c r="Q344" s="69"/>
      <c r="R344" s="70"/>
    </row>
    <row r="345" spans="1:18" ht="64.5" x14ac:dyDescent="0.25">
      <c r="A345" s="19" t="s">
        <v>280</v>
      </c>
      <c r="B345" s="13" t="s">
        <v>232</v>
      </c>
      <c r="C345" s="13" t="s">
        <v>12</v>
      </c>
      <c r="D345" s="13" t="s">
        <v>241</v>
      </c>
      <c r="E345" s="13" t="s">
        <v>281</v>
      </c>
      <c r="F345" s="13"/>
      <c r="G345" s="103">
        <f>G346+G347+G348</f>
        <v>631</v>
      </c>
      <c r="H345" s="103">
        <f t="shared" ref="H345:I345" si="114">H346+H347+H348</f>
        <v>631</v>
      </c>
      <c r="I345" s="103">
        <f t="shared" si="114"/>
        <v>631</v>
      </c>
      <c r="J345" s="73"/>
      <c r="K345" s="69"/>
      <c r="L345" s="70"/>
      <c r="M345" s="71"/>
      <c r="N345" s="69"/>
      <c r="O345" s="70"/>
      <c r="P345" s="71"/>
      <c r="Q345" s="69"/>
      <c r="R345" s="70"/>
    </row>
    <row r="346" spans="1:18" ht="51" x14ac:dyDescent="0.25">
      <c r="A346" s="14" t="s">
        <v>622</v>
      </c>
      <c r="B346" s="13" t="s">
        <v>232</v>
      </c>
      <c r="C346" s="13" t="s">
        <v>12</v>
      </c>
      <c r="D346" s="13" t="s">
        <v>241</v>
      </c>
      <c r="E346" s="13" t="s">
        <v>281</v>
      </c>
      <c r="F346" s="13" t="s">
        <v>611</v>
      </c>
      <c r="G346" s="103">
        <v>586</v>
      </c>
      <c r="H346" s="103">
        <v>586</v>
      </c>
      <c r="I346" s="103">
        <v>586</v>
      </c>
      <c r="J346" s="73"/>
      <c r="K346" s="69">
        <v>631000</v>
      </c>
      <c r="L346" s="70"/>
      <c r="M346" s="71"/>
      <c r="N346" s="69">
        <v>631000</v>
      </c>
      <c r="O346" s="70"/>
      <c r="P346" s="71"/>
      <c r="Q346" s="69">
        <v>631000</v>
      </c>
      <c r="R346" s="70"/>
    </row>
    <row r="347" spans="1:18" x14ac:dyDescent="0.25">
      <c r="A347" s="14"/>
      <c r="B347" s="13"/>
      <c r="C347" s="13"/>
      <c r="D347" s="13"/>
      <c r="E347" s="13"/>
      <c r="F347" s="13"/>
      <c r="G347" s="103"/>
      <c r="H347" s="103"/>
      <c r="I347" s="103"/>
      <c r="J347" s="73"/>
      <c r="K347" s="69"/>
      <c r="L347" s="70"/>
      <c r="M347" s="71"/>
      <c r="N347" s="69"/>
      <c r="O347" s="70"/>
      <c r="P347" s="71"/>
      <c r="Q347" s="69"/>
      <c r="R347" s="70"/>
    </row>
    <row r="348" spans="1:18" ht="25.5" x14ac:dyDescent="0.25">
      <c r="A348" s="14" t="s">
        <v>620</v>
      </c>
      <c r="B348" s="13" t="s">
        <v>232</v>
      </c>
      <c r="C348" s="13" t="s">
        <v>12</v>
      </c>
      <c r="D348" s="13" t="s">
        <v>241</v>
      </c>
      <c r="E348" s="13" t="s">
        <v>281</v>
      </c>
      <c r="F348" s="13" t="s">
        <v>618</v>
      </c>
      <c r="G348" s="103">
        <v>45</v>
      </c>
      <c r="H348" s="103">
        <v>45</v>
      </c>
      <c r="I348" s="103">
        <v>45</v>
      </c>
      <c r="J348" s="73"/>
      <c r="K348" s="69"/>
      <c r="L348" s="70"/>
      <c r="M348" s="71"/>
      <c r="N348" s="69"/>
      <c r="O348" s="70"/>
      <c r="P348" s="71"/>
      <c r="Q348" s="69"/>
      <c r="R348" s="70"/>
    </row>
    <row r="349" spans="1:18" x14ac:dyDescent="0.25">
      <c r="A349" s="59" t="s">
        <v>282</v>
      </c>
      <c r="B349" s="57" t="s">
        <v>232</v>
      </c>
      <c r="C349" s="57" t="s">
        <v>12</v>
      </c>
      <c r="D349" s="57" t="s">
        <v>283</v>
      </c>
      <c r="E349" s="57"/>
      <c r="F349" s="57"/>
      <c r="G349" s="101">
        <f>G350</f>
        <v>6</v>
      </c>
      <c r="H349" s="101">
        <f t="shared" ref="H349:I352" si="115">H350</f>
        <v>16</v>
      </c>
      <c r="I349" s="101">
        <f t="shared" si="115"/>
        <v>0</v>
      </c>
      <c r="J349" s="68"/>
      <c r="K349" s="69"/>
      <c r="L349" s="70"/>
      <c r="M349" s="71"/>
      <c r="N349" s="69"/>
      <c r="O349" s="70"/>
      <c r="P349" s="71"/>
      <c r="Q349" s="69"/>
      <c r="R349" s="70"/>
    </row>
    <row r="350" spans="1:18" x14ac:dyDescent="0.25">
      <c r="A350" s="16" t="s">
        <v>235</v>
      </c>
      <c r="B350" s="12" t="s">
        <v>232</v>
      </c>
      <c r="C350" s="12" t="s">
        <v>12</v>
      </c>
      <c r="D350" s="12" t="s">
        <v>283</v>
      </c>
      <c r="E350" s="12" t="s">
        <v>236</v>
      </c>
      <c r="F350" s="12"/>
      <c r="G350" s="104">
        <f>G351</f>
        <v>6</v>
      </c>
      <c r="H350" s="104">
        <f t="shared" si="115"/>
        <v>16</v>
      </c>
      <c r="I350" s="104">
        <f t="shared" si="115"/>
        <v>0</v>
      </c>
      <c r="J350" s="68"/>
      <c r="K350" s="69"/>
      <c r="L350" s="70"/>
      <c r="M350" s="71"/>
      <c r="N350" s="69"/>
      <c r="O350" s="70"/>
      <c r="P350" s="71"/>
      <c r="Q350" s="69"/>
      <c r="R350" s="70"/>
    </row>
    <row r="351" spans="1:18" x14ac:dyDescent="0.25">
      <c r="A351" s="14" t="s">
        <v>235</v>
      </c>
      <c r="B351" s="13" t="s">
        <v>232</v>
      </c>
      <c r="C351" s="13" t="s">
        <v>12</v>
      </c>
      <c r="D351" s="13" t="s">
        <v>283</v>
      </c>
      <c r="E351" s="13" t="s">
        <v>237</v>
      </c>
      <c r="F351" s="13"/>
      <c r="G351" s="103">
        <f>G352</f>
        <v>6</v>
      </c>
      <c r="H351" s="103">
        <f t="shared" si="115"/>
        <v>16</v>
      </c>
      <c r="I351" s="103">
        <f t="shared" si="115"/>
        <v>0</v>
      </c>
      <c r="J351" s="73"/>
      <c r="K351" s="69"/>
      <c r="L351" s="70"/>
      <c r="M351" s="71"/>
      <c r="N351" s="69"/>
      <c r="O351" s="70"/>
      <c r="P351" s="71"/>
      <c r="Q351" s="69"/>
      <c r="R351" s="70"/>
    </row>
    <row r="352" spans="1:18" ht="38.25" x14ac:dyDescent="0.25">
      <c r="A352" s="22" t="s">
        <v>284</v>
      </c>
      <c r="B352" s="13" t="s">
        <v>232</v>
      </c>
      <c r="C352" s="13" t="s">
        <v>12</v>
      </c>
      <c r="D352" s="13" t="s">
        <v>283</v>
      </c>
      <c r="E352" s="13" t="s">
        <v>285</v>
      </c>
      <c r="F352" s="13"/>
      <c r="G352" s="103">
        <f>G353</f>
        <v>6</v>
      </c>
      <c r="H352" s="103">
        <f t="shared" si="115"/>
        <v>16</v>
      </c>
      <c r="I352" s="103">
        <f t="shared" si="115"/>
        <v>0</v>
      </c>
      <c r="J352" s="73"/>
      <c r="K352" s="69"/>
      <c r="L352" s="70"/>
      <c r="M352" s="71"/>
      <c r="N352" s="69"/>
      <c r="O352" s="70"/>
      <c r="P352" s="71"/>
      <c r="Q352" s="69"/>
      <c r="R352" s="70"/>
    </row>
    <row r="353" spans="1:18" ht="25.5" x14ac:dyDescent="0.25">
      <c r="A353" s="14" t="s">
        <v>620</v>
      </c>
      <c r="B353" s="13" t="s">
        <v>232</v>
      </c>
      <c r="C353" s="13" t="s">
        <v>12</v>
      </c>
      <c r="D353" s="13" t="s">
        <v>283</v>
      </c>
      <c r="E353" s="13" t="s">
        <v>285</v>
      </c>
      <c r="F353" s="13" t="s">
        <v>618</v>
      </c>
      <c r="G353" s="103">
        <v>6</v>
      </c>
      <c r="H353" s="103">
        <v>16</v>
      </c>
      <c r="I353" s="103">
        <v>0</v>
      </c>
      <c r="J353" s="73"/>
      <c r="K353" s="69">
        <v>5500</v>
      </c>
      <c r="L353" s="70"/>
      <c r="M353" s="71"/>
      <c r="N353" s="69">
        <v>15700</v>
      </c>
      <c r="O353" s="70"/>
      <c r="P353" s="71"/>
      <c r="Q353" s="69">
        <v>0</v>
      </c>
      <c r="R353" s="70"/>
    </row>
    <row r="354" spans="1:18" x14ac:dyDescent="0.25">
      <c r="A354" s="58" t="s">
        <v>13</v>
      </c>
      <c r="B354" s="57" t="s">
        <v>232</v>
      </c>
      <c r="C354" s="57" t="s">
        <v>12</v>
      </c>
      <c r="D354" s="57" t="s">
        <v>14</v>
      </c>
      <c r="E354" s="57"/>
      <c r="F354" s="57"/>
      <c r="G354" s="101">
        <f>G355+G382+G366</f>
        <v>97912</v>
      </c>
      <c r="H354" s="101">
        <f>H355+H382+H366</f>
        <v>92757</v>
      </c>
      <c r="I354" s="101">
        <f>I355+I382+I366</f>
        <v>102964</v>
      </c>
      <c r="J354" s="68"/>
      <c r="K354" s="69"/>
      <c r="L354" s="70"/>
      <c r="M354" s="71"/>
      <c r="N354" s="69"/>
      <c r="O354" s="70"/>
      <c r="P354" s="71"/>
      <c r="Q354" s="69"/>
      <c r="R354" s="70"/>
    </row>
    <row r="355" spans="1:18" ht="51.75" x14ac:dyDescent="0.25">
      <c r="A355" s="95" t="s">
        <v>286</v>
      </c>
      <c r="B355" s="91" t="s">
        <v>232</v>
      </c>
      <c r="C355" s="91" t="s">
        <v>12</v>
      </c>
      <c r="D355" s="91" t="s">
        <v>14</v>
      </c>
      <c r="E355" s="91" t="s">
        <v>287</v>
      </c>
      <c r="F355" s="91"/>
      <c r="G355" s="102">
        <f>G356</f>
        <v>6865</v>
      </c>
      <c r="H355" s="102">
        <f t="shared" ref="H355:I355" si="116">H356</f>
        <v>6865</v>
      </c>
      <c r="I355" s="102">
        <f t="shared" si="116"/>
        <v>7500</v>
      </c>
      <c r="J355" s="68"/>
      <c r="K355" s="69"/>
      <c r="L355" s="70"/>
      <c r="M355" s="71"/>
      <c r="N355" s="69"/>
      <c r="O355" s="70"/>
      <c r="P355" s="71"/>
      <c r="Q355" s="69"/>
      <c r="R355" s="70"/>
    </row>
    <row r="356" spans="1:18" ht="26.25" x14ac:dyDescent="0.25">
      <c r="A356" s="23" t="s">
        <v>288</v>
      </c>
      <c r="B356" s="13" t="s">
        <v>232</v>
      </c>
      <c r="C356" s="13" t="s">
        <v>12</v>
      </c>
      <c r="D356" s="13" t="s">
        <v>14</v>
      </c>
      <c r="E356" s="13" t="s">
        <v>289</v>
      </c>
      <c r="F356" s="13"/>
      <c r="G356" s="103">
        <f>G357+G360+G363</f>
        <v>6865</v>
      </c>
      <c r="H356" s="103">
        <f>H357+H360+H363</f>
        <v>6865</v>
      </c>
      <c r="I356" s="103">
        <f>I357+I360+I363</f>
        <v>7500</v>
      </c>
      <c r="J356" s="68"/>
      <c r="K356" s="69"/>
      <c r="L356" s="70"/>
      <c r="M356" s="71"/>
      <c r="N356" s="69"/>
      <c r="O356" s="70"/>
      <c r="P356" s="71"/>
      <c r="Q356" s="69"/>
      <c r="R356" s="70"/>
    </row>
    <row r="357" spans="1:18" ht="39" x14ac:dyDescent="0.25">
      <c r="A357" s="23" t="s">
        <v>290</v>
      </c>
      <c r="B357" s="13" t="s">
        <v>232</v>
      </c>
      <c r="C357" s="13" t="s">
        <v>12</v>
      </c>
      <c r="D357" s="13" t="s">
        <v>14</v>
      </c>
      <c r="E357" s="13" t="s">
        <v>291</v>
      </c>
      <c r="F357" s="13"/>
      <c r="G357" s="103">
        <f>G358</f>
        <v>6119</v>
      </c>
      <c r="H357" s="103">
        <f t="shared" ref="H357:I357" si="117">H358</f>
        <v>6119</v>
      </c>
      <c r="I357" s="103">
        <f t="shared" si="117"/>
        <v>6754</v>
      </c>
      <c r="J357" s="72"/>
      <c r="K357" s="69"/>
      <c r="L357" s="70"/>
      <c r="M357" s="71"/>
      <c r="N357" s="69"/>
      <c r="O357" s="70"/>
      <c r="P357" s="71"/>
      <c r="Q357" s="69"/>
      <c r="R357" s="70"/>
    </row>
    <row r="358" spans="1:18" ht="25.5" x14ac:dyDescent="0.25">
      <c r="A358" s="15" t="s">
        <v>41</v>
      </c>
      <c r="B358" s="13" t="s">
        <v>232</v>
      </c>
      <c r="C358" s="13" t="s">
        <v>12</v>
      </c>
      <c r="D358" s="13" t="s">
        <v>14</v>
      </c>
      <c r="E358" s="13" t="s">
        <v>292</v>
      </c>
      <c r="F358" s="13"/>
      <c r="G358" s="103">
        <f>G359</f>
        <v>6119</v>
      </c>
      <c r="H358" s="103">
        <f t="shared" ref="H358:I358" si="118">H359</f>
        <v>6119</v>
      </c>
      <c r="I358" s="103">
        <f t="shared" si="118"/>
        <v>6754</v>
      </c>
      <c r="J358" s="72"/>
      <c r="K358" s="69"/>
      <c r="L358" s="70"/>
      <c r="M358" s="71"/>
      <c r="N358" s="69"/>
      <c r="O358" s="70"/>
      <c r="P358" s="71"/>
      <c r="Q358" s="69"/>
      <c r="R358" s="70"/>
    </row>
    <row r="359" spans="1:18" ht="38.25" x14ac:dyDescent="0.25">
      <c r="A359" s="15" t="s">
        <v>293</v>
      </c>
      <c r="B359" s="13" t="s">
        <v>232</v>
      </c>
      <c r="C359" s="13" t="s">
        <v>12</v>
      </c>
      <c r="D359" s="13" t="s">
        <v>14</v>
      </c>
      <c r="E359" s="13" t="s">
        <v>292</v>
      </c>
      <c r="F359" s="13" t="s">
        <v>626</v>
      </c>
      <c r="G359" s="103">
        <v>6119</v>
      </c>
      <c r="H359" s="103">
        <v>6119</v>
      </c>
      <c r="I359" s="103">
        <v>6754</v>
      </c>
      <c r="J359" s="73">
        <v>6119360</v>
      </c>
      <c r="K359" s="69"/>
      <c r="L359" s="70"/>
      <c r="M359" s="88">
        <v>6119360</v>
      </c>
      <c r="N359" s="69"/>
      <c r="O359" s="70"/>
      <c r="P359" s="71">
        <v>6753920</v>
      </c>
      <c r="Q359" s="69"/>
      <c r="R359" s="70"/>
    </row>
    <row r="360" spans="1:18" x14ac:dyDescent="0.25">
      <c r="A360" s="23" t="s">
        <v>295</v>
      </c>
      <c r="B360" s="13" t="s">
        <v>232</v>
      </c>
      <c r="C360" s="13" t="s">
        <v>12</v>
      </c>
      <c r="D360" s="13" t="s">
        <v>14</v>
      </c>
      <c r="E360" s="13" t="s">
        <v>296</v>
      </c>
      <c r="F360" s="13"/>
      <c r="G360" s="103">
        <f>G361</f>
        <v>146</v>
      </c>
      <c r="H360" s="103">
        <f t="shared" ref="H360:I361" si="119">H361</f>
        <v>146</v>
      </c>
      <c r="I360" s="103">
        <f t="shared" si="119"/>
        <v>146</v>
      </c>
      <c r="J360" s="72"/>
      <c r="K360" s="69"/>
      <c r="L360" s="70"/>
      <c r="M360" s="71"/>
      <c r="N360" s="69"/>
      <c r="O360" s="70"/>
      <c r="P360" s="71"/>
      <c r="Q360" s="69"/>
      <c r="R360" s="70"/>
    </row>
    <row r="361" spans="1:18" x14ac:dyDescent="0.25">
      <c r="A361" s="23" t="s">
        <v>297</v>
      </c>
      <c r="B361" s="13" t="s">
        <v>232</v>
      </c>
      <c r="C361" s="13" t="s">
        <v>12</v>
      </c>
      <c r="D361" s="13" t="s">
        <v>14</v>
      </c>
      <c r="E361" s="13" t="s">
        <v>298</v>
      </c>
      <c r="F361" s="13"/>
      <c r="G361" s="103">
        <f>G362</f>
        <v>146</v>
      </c>
      <c r="H361" s="103">
        <f t="shared" si="119"/>
        <v>146</v>
      </c>
      <c r="I361" s="103">
        <f t="shared" si="119"/>
        <v>146</v>
      </c>
      <c r="J361" s="73"/>
      <c r="K361" s="69"/>
      <c r="L361" s="70"/>
      <c r="M361" s="71"/>
      <c r="N361" s="69"/>
      <c r="O361" s="70"/>
      <c r="P361" s="71"/>
      <c r="Q361" s="69"/>
      <c r="R361" s="70"/>
    </row>
    <row r="362" spans="1:18" ht="38.25" x14ac:dyDescent="0.25">
      <c r="A362" s="14" t="s">
        <v>619</v>
      </c>
      <c r="B362" s="13" t="s">
        <v>232</v>
      </c>
      <c r="C362" s="13" t="s">
        <v>12</v>
      </c>
      <c r="D362" s="13" t="s">
        <v>14</v>
      </c>
      <c r="E362" s="13" t="s">
        <v>298</v>
      </c>
      <c r="F362" s="13" t="s">
        <v>618</v>
      </c>
      <c r="G362" s="103">
        <v>146</v>
      </c>
      <c r="H362" s="103">
        <v>146</v>
      </c>
      <c r="I362" s="103">
        <v>146</v>
      </c>
      <c r="J362" s="73">
        <v>145800</v>
      </c>
      <c r="K362" s="69"/>
      <c r="L362" s="70"/>
      <c r="M362" s="73">
        <v>145800</v>
      </c>
      <c r="N362" s="69"/>
      <c r="O362" s="70"/>
      <c r="P362" s="73">
        <v>145800</v>
      </c>
      <c r="Q362" s="69"/>
      <c r="R362" s="70"/>
    </row>
    <row r="363" spans="1:18" ht="25.5" x14ac:dyDescent="0.25">
      <c r="A363" s="14" t="s">
        <v>299</v>
      </c>
      <c r="B363" s="13" t="s">
        <v>232</v>
      </c>
      <c r="C363" s="13" t="s">
        <v>12</v>
      </c>
      <c r="D363" s="13" t="s">
        <v>14</v>
      </c>
      <c r="E363" s="13" t="s">
        <v>300</v>
      </c>
      <c r="F363" s="13"/>
      <c r="G363" s="103">
        <f>G364</f>
        <v>600</v>
      </c>
      <c r="H363" s="103">
        <f t="shared" ref="H363:I364" si="120">H364</f>
        <v>600</v>
      </c>
      <c r="I363" s="103">
        <f t="shared" si="120"/>
        <v>600</v>
      </c>
      <c r="J363" s="72"/>
      <c r="K363" s="69"/>
      <c r="L363" s="70"/>
      <c r="M363" s="71"/>
      <c r="N363" s="69"/>
      <c r="O363" s="70"/>
      <c r="P363" s="71"/>
      <c r="Q363" s="69"/>
      <c r="R363" s="70"/>
    </row>
    <row r="364" spans="1:18" x14ac:dyDescent="0.25">
      <c r="A364" s="15" t="s">
        <v>301</v>
      </c>
      <c r="B364" s="13" t="s">
        <v>232</v>
      </c>
      <c r="C364" s="13" t="s">
        <v>12</v>
      </c>
      <c r="D364" s="13" t="s">
        <v>14</v>
      </c>
      <c r="E364" s="13" t="s">
        <v>302</v>
      </c>
      <c r="F364" s="13"/>
      <c r="G364" s="103">
        <f>G365</f>
        <v>600</v>
      </c>
      <c r="H364" s="103">
        <f t="shared" si="120"/>
        <v>600</v>
      </c>
      <c r="I364" s="103">
        <f t="shared" si="120"/>
        <v>600</v>
      </c>
      <c r="J364" s="73"/>
      <c r="K364" s="69"/>
      <c r="L364" s="70"/>
      <c r="M364" s="71"/>
      <c r="N364" s="69"/>
      <c r="O364" s="70"/>
      <c r="P364" s="71"/>
      <c r="Q364" s="69"/>
      <c r="R364" s="70"/>
    </row>
    <row r="365" spans="1:18" ht="38.25" x14ac:dyDescent="0.25">
      <c r="A365" s="15" t="s">
        <v>293</v>
      </c>
      <c r="B365" s="13" t="s">
        <v>232</v>
      </c>
      <c r="C365" s="13" t="s">
        <v>12</v>
      </c>
      <c r="D365" s="13" t="s">
        <v>14</v>
      </c>
      <c r="E365" s="13" t="s">
        <v>302</v>
      </c>
      <c r="F365" s="13" t="s">
        <v>626</v>
      </c>
      <c r="G365" s="103">
        <v>600</v>
      </c>
      <c r="H365" s="103">
        <v>600</v>
      </c>
      <c r="I365" s="103">
        <v>600</v>
      </c>
      <c r="J365" s="73">
        <v>600000</v>
      </c>
      <c r="K365" s="69"/>
      <c r="L365" s="70"/>
      <c r="M365" s="71">
        <v>600000</v>
      </c>
      <c r="N365" s="69"/>
      <c r="O365" s="70"/>
      <c r="P365" s="71">
        <v>600000</v>
      </c>
      <c r="Q365" s="69"/>
      <c r="R365" s="70"/>
    </row>
    <row r="366" spans="1:18" ht="25.5" x14ac:dyDescent="0.25">
      <c r="A366" s="90" t="s">
        <v>304</v>
      </c>
      <c r="B366" s="91" t="s">
        <v>232</v>
      </c>
      <c r="C366" s="91" t="s">
        <v>12</v>
      </c>
      <c r="D366" s="91" t="s">
        <v>14</v>
      </c>
      <c r="E366" s="91" t="s">
        <v>305</v>
      </c>
      <c r="F366" s="91"/>
      <c r="G366" s="102">
        <f>G367+G372+G377</f>
        <v>44031</v>
      </c>
      <c r="H366" s="102">
        <f t="shared" ref="H366:I366" si="121">H367+H372+H377</f>
        <v>40595</v>
      </c>
      <c r="I366" s="102">
        <f t="shared" si="121"/>
        <v>47119</v>
      </c>
      <c r="J366" s="73"/>
      <c r="K366" s="69"/>
      <c r="L366" s="70"/>
      <c r="M366" s="71"/>
      <c r="N366" s="69"/>
      <c r="O366" s="70"/>
      <c r="P366" s="71"/>
      <c r="Q366" s="69"/>
      <c r="R366" s="70"/>
    </row>
    <row r="367" spans="1:18" ht="25.5" x14ac:dyDescent="0.25">
      <c r="A367" s="15" t="s">
        <v>306</v>
      </c>
      <c r="B367" s="13" t="s">
        <v>232</v>
      </c>
      <c r="C367" s="13" t="s">
        <v>12</v>
      </c>
      <c r="D367" s="13" t="s">
        <v>14</v>
      </c>
      <c r="E367" s="13" t="s">
        <v>307</v>
      </c>
      <c r="F367" s="13"/>
      <c r="G367" s="103">
        <f>G370+G368</f>
        <v>24738</v>
      </c>
      <c r="H367" s="103">
        <f t="shared" ref="H367:I367" si="122">H370+H368</f>
        <v>23901</v>
      </c>
      <c r="I367" s="103">
        <f t="shared" si="122"/>
        <v>26942</v>
      </c>
      <c r="J367" s="73"/>
      <c r="K367" s="69"/>
      <c r="L367" s="70"/>
      <c r="M367" s="71"/>
      <c r="N367" s="69"/>
      <c r="O367" s="70"/>
      <c r="P367" s="71"/>
      <c r="Q367" s="69"/>
      <c r="R367" s="70"/>
    </row>
    <row r="368" spans="1:18" ht="25.5" x14ac:dyDescent="0.25">
      <c r="A368" s="15" t="s">
        <v>41</v>
      </c>
      <c r="B368" s="13" t="s">
        <v>232</v>
      </c>
      <c r="C368" s="13" t="s">
        <v>12</v>
      </c>
      <c r="D368" s="13" t="s">
        <v>14</v>
      </c>
      <c r="E368" s="13" t="s">
        <v>308</v>
      </c>
      <c r="F368" s="13"/>
      <c r="G368" s="103">
        <f>G369</f>
        <v>21252</v>
      </c>
      <c r="H368" s="103">
        <f t="shared" ref="H368:I368" si="123">H369</f>
        <v>21252</v>
      </c>
      <c r="I368" s="103">
        <f t="shared" si="123"/>
        <v>23456</v>
      </c>
      <c r="J368" s="73"/>
      <c r="K368" s="69"/>
      <c r="L368" s="70"/>
      <c r="M368" s="71"/>
      <c r="N368" s="69"/>
      <c r="O368" s="70"/>
      <c r="P368" s="71"/>
      <c r="Q368" s="69"/>
      <c r="R368" s="70"/>
    </row>
    <row r="369" spans="1:18" ht="38.25" x14ac:dyDescent="0.25">
      <c r="A369" s="15" t="s">
        <v>293</v>
      </c>
      <c r="B369" s="13" t="s">
        <v>232</v>
      </c>
      <c r="C369" s="13" t="s">
        <v>12</v>
      </c>
      <c r="D369" s="13" t="s">
        <v>14</v>
      </c>
      <c r="E369" s="13" t="s">
        <v>308</v>
      </c>
      <c r="F369" s="13" t="s">
        <v>626</v>
      </c>
      <c r="G369" s="103">
        <v>21252</v>
      </c>
      <c r="H369" s="103">
        <v>21252</v>
      </c>
      <c r="I369" s="103">
        <v>23456</v>
      </c>
      <c r="J369" s="73">
        <f>1363700+2192941+17695520</f>
        <v>21252161</v>
      </c>
      <c r="K369" s="69"/>
      <c r="L369" s="70"/>
      <c r="M369" s="88">
        <v>21252161</v>
      </c>
      <c r="N369" s="69"/>
      <c r="O369" s="70"/>
      <c r="P369" s="71">
        <f>1505112+2420343+19530494</f>
        <v>23455949</v>
      </c>
      <c r="Q369" s="69"/>
      <c r="R369" s="70"/>
    </row>
    <row r="370" spans="1:18" ht="25.5" x14ac:dyDescent="0.25">
      <c r="A370" s="15" t="s">
        <v>294</v>
      </c>
      <c r="B370" s="13" t="s">
        <v>232</v>
      </c>
      <c r="C370" s="13" t="s">
        <v>12</v>
      </c>
      <c r="D370" s="13" t="s">
        <v>14</v>
      </c>
      <c r="E370" s="13" t="s">
        <v>309</v>
      </c>
      <c r="F370" s="13"/>
      <c r="G370" s="103">
        <f>G371</f>
        <v>3486</v>
      </c>
      <c r="H370" s="103">
        <f t="shared" ref="H370:I370" si="124">H371</f>
        <v>2649</v>
      </c>
      <c r="I370" s="103">
        <f t="shared" si="124"/>
        <v>3486</v>
      </c>
      <c r="J370" s="73"/>
      <c r="K370" s="69"/>
      <c r="L370" s="70"/>
      <c r="M370" s="88"/>
      <c r="N370" s="69"/>
      <c r="O370" s="70"/>
      <c r="P370" s="71"/>
      <c r="Q370" s="69"/>
      <c r="R370" s="70"/>
    </row>
    <row r="371" spans="1:18" ht="38.25" x14ac:dyDescent="0.25">
      <c r="A371" s="15" t="s">
        <v>293</v>
      </c>
      <c r="B371" s="13" t="s">
        <v>232</v>
      </c>
      <c r="C371" s="13" t="s">
        <v>12</v>
      </c>
      <c r="D371" s="13" t="s">
        <v>14</v>
      </c>
      <c r="E371" s="13" t="s">
        <v>309</v>
      </c>
      <c r="F371" s="13" t="s">
        <v>626</v>
      </c>
      <c r="G371" s="103">
        <v>3486</v>
      </c>
      <c r="H371" s="103">
        <v>2649</v>
      </c>
      <c r="I371" s="103">
        <v>3486</v>
      </c>
      <c r="J371" s="73">
        <f>732800+72000+60000+110000+611000+1900000</f>
        <v>3485800</v>
      </c>
      <c r="K371" s="85"/>
      <c r="L371" s="85"/>
      <c r="M371" s="88">
        <v>2649208</v>
      </c>
      <c r="N371" s="85"/>
      <c r="O371" s="85"/>
      <c r="P371" s="71">
        <f>732800+72000+60000+110000+611000+1900000</f>
        <v>3485800</v>
      </c>
      <c r="Q371" s="85"/>
      <c r="R371" s="70"/>
    </row>
    <row r="372" spans="1:18" ht="38.25" x14ac:dyDescent="0.25">
      <c r="A372" s="15" t="s">
        <v>310</v>
      </c>
      <c r="B372" s="13" t="s">
        <v>232</v>
      </c>
      <c r="C372" s="13" t="s">
        <v>12</v>
      </c>
      <c r="D372" s="13" t="s">
        <v>14</v>
      </c>
      <c r="E372" s="13" t="s">
        <v>311</v>
      </c>
      <c r="F372" s="13"/>
      <c r="G372" s="103">
        <f>G375+G373</f>
        <v>12678</v>
      </c>
      <c r="H372" s="103">
        <f t="shared" ref="H372:I372" si="125">H375+H373</f>
        <v>10578</v>
      </c>
      <c r="I372" s="103">
        <f t="shared" si="125"/>
        <v>13092</v>
      </c>
      <c r="J372" s="73"/>
      <c r="K372" s="69"/>
      <c r="L372" s="70"/>
      <c r="M372" s="71"/>
      <c r="N372" s="69"/>
      <c r="O372" s="70"/>
      <c r="P372" s="71"/>
      <c r="Q372" s="69"/>
      <c r="R372" s="70"/>
    </row>
    <row r="373" spans="1:18" ht="25.5" x14ac:dyDescent="0.25">
      <c r="A373" s="15" t="s">
        <v>41</v>
      </c>
      <c r="B373" s="13" t="s">
        <v>232</v>
      </c>
      <c r="C373" s="13" t="s">
        <v>12</v>
      </c>
      <c r="D373" s="13" t="s">
        <v>14</v>
      </c>
      <c r="E373" s="13" t="s">
        <v>312</v>
      </c>
      <c r="F373" s="13"/>
      <c r="G373" s="103">
        <f>G374</f>
        <v>3567</v>
      </c>
      <c r="H373" s="103">
        <f t="shared" ref="H373:I373" si="126">H374</f>
        <v>3567</v>
      </c>
      <c r="I373" s="103">
        <f t="shared" si="126"/>
        <v>3664</v>
      </c>
      <c r="J373" s="73">
        <f>1682008</f>
        <v>1682008</v>
      </c>
      <c r="K373" s="69"/>
      <c r="L373" s="70"/>
      <c r="M373" s="71"/>
      <c r="N373" s="69"/>
      <c r="O373" s="70"/>
      <c r="P373" s="71"/>
      <c r="Q373" s="69"/>
      <c r="R373" s="70"/>
    </row>
    <row r="374" spans="1:18" ht="38.25" x14ac:dyDescent="0.25">
      <c r="A374" s="15" t="s">
        <v>293</v>
      </c>
      <c r="B374" s="13" t="s">
        <v>232</v>
      </c>
      <c r="C374" s="13" t="s">
        <v>12</v>
      </c>
      <c r="D374" s="13" t="s">
        <v>14</v>
      </c>
      <c r="E374" s="13" t="s">
        <v>312</v>
      </c>
      <c r="F374" s="13" t="s">
        <v>626</v>
      </c>
      <c r="G374" s="103">
        <v>3567</v>
      </c>
      <c r="H374" s="103">
        <v>3567</v>
      </c>
      <c r="I374" s="103">
        <v>3664</v>
      </c>
      <c r="J374" s="73">
        <f>1885020</f>
        <v>1885020</v>
      </c>
      <c r="K374" s="69"/>
      <c r="L374" s="70"/>
      <c r="M374" s="88">
        <v>3567028</v>
      </c>
      <c r="N374" s="69"/>
      <c r="O374" s="70"/>
      <c r="P374" s="71">
        <f>1979059+1685135</f>
        <v>3664194</v>
      </c>
      <c r="Q374" s="69"/>
      <c r="R374" s="70"/>
    </row>
    <row r="375" spans="1:18" ht="25.5" x14ac:dyDescent="0.25">
      <c r="A375" s="15" t="s">
        <v>294</v>
      </c>
      <c r="B375" s="13" t="s">
        <v>232</v>
      </c>
      <c r="C375" s="13" t="s">
        <v>12</v>
      </c>
      <c r="D375" s="13" t="s">
        <v>14</v>
      </c>
      <c r="E375" s="13" t="s">
        <v>313</v>
      </c>
      <c r="F375" s="13"/>
      <c r="G375" s="103">
        <f>G376</f>
        <v>9111</v>
      </c>
      <c r="H375" s="103">
        <f t="shared" ref="H375:I375" si="127">H376</f>
        <v>7011</v>
      </c>
      <c r="I375" s="103">
        <f t="shared" si="127"/>
        <v>9428</v>
      </c>
      <c r="J375" s="73">
        <f>(191000+332529+148736+5000+23000+1823437+50000+272000+42000+20000+19000+24000+288900+40000+23396)</f>
        <v>3302998</v>
      </c>
      <c r="K375" s="69"/>
      <c r="L375" s="70"/>
      <c r="M375" s="88"/>
      <c r="N375" s="69"/>
      <c r="O375" s="70"/>
      <c r="P375" s="71"/>
      <c r="Q375" s="69"/>
      <c r="R375" s="70"/>
    </row>
    <row r="376" spans="1:18" ht="38.25" x14ac:dyDescent="0.25">
      <c r="A376" s="15" t="s">
        <v>293</v>
      </c>
      <c r="B376" s="13" t="s">
        <v>232</v>
      </c>
      <c r="C376" s="13" t="s">
        <v>12</v>
      </c>
      <c r="D376" s="13" t="s">
        <v>14</v>
      </c>
      <c r="E376" s="13" t="s">
        <v>313</v>
      </c>
      <c r="F376" s="13" t="s">
        <v>626</v>
      </c>
      <c r="G376" s="103">
        <v>9111</v>
      </c>
      <c r="H376" s="103">
        <v>7011</v>
      </c>
      <c r="I376" s="103">
        <v>9428</v>
      </c>
      <c r="J376" s="73">
        <f>(828470+528771+38400+48000+2444676+400000+60000+60000+72000+250000+205000+213000+100000+60000+400000+100000)</f>
        <v>5808317</v>
      </c>
      <c r="K376" s="85"/>
      <c r="L376" s="85"/>
      <c r="M376" s="88">
        <v>7010868</v>
      </c>
      <c r="N376" s="85"/>
      <c r="O376" s="85"/>
      <c r="P376" s="71">
        <f>(943815+628193+38400+48000+2444676+400000+60000+60000+72000+250000+205000+213000+100000+60000+400000+100000)+(191000+410998+172023+5000+23000+1823437+50000+272000+42000+20000+19000+24000+288900+40000+23396)</f>
        <v>9427838</v>
      </c>
      <c r="Q376" s="69"/>
      <c r="R376" s="70"/>
    </row>
    <row r="377" spans="1:18" ht="25.5" x14ac:dyDescent="0.25">
      <c r="A377" s="15" t="s">
        <v>314</v>
      </c>
      <c r="B377" s="13" t="s">
        <v>232</v>
      </c>
      <c r="C377" s="13" t="s">
        <v>12</v>
      </c>
      <c r="D377" s="13" t="s">
        <v>14</v>
      </c>
      <c r="E377" s="13" t="s">
        <v>315</v>
      </c>
      <c r="F377" s="13"/>
      <c r="G377" s="103">
        <f>G380+G378</f>
        <v>6615</v>
      </c>
      <c r="H377" s="103">
        <f t="shared" ref="H377:I377" si="128">H380+H378</f>
        <v>6116</v>
      </c>
      <c r="I377" s="103">
        <f t="shared" si="128"/>
        <v>7085</v>
      </c>
      <c r="J377" s="73"/>
      <c r="K377" s="69"/>
      <c r="L377" s="70"/>
      <c r="M377" s="71"/>
      <c r="N377" s="69"/>
      <c r="O377" s="70"/>
      <c r="P377" s="71"/>
      <c r="Q377" s="69"/>
      <c r="R377" s="70"/>
    </row>
    <row r="378" spans="1:18" ht="25.5" x14ac:dyDescent="0.25">
      <c r="A378" s="15" t="s">
        <v>41</v>
      </c>
      <c r="B378" s="13" t="s">
        <v>232</v>
      </c>
      <c r="C378" s="13" t="s">
        <v>12</v>
      </c>
      <c r="D378" s="13" t="s">
        <v>14</v>
      </c>
      <c r="E378" s="13" t="s">
        <v>316</v>
      </c>
      <c r="F378" s="13"/>
      <c r="G378" s="103">
        <f>G379</f>
        <v>4535</v>
      </c>
      <c r="H378" s="103">
        <f t="shared" ref="H378:I378" si="129">H379</f>
        <v>4535</v>
      </c>
      <c r="I378" s="103">
        <f t="shared" si="129"/>
        <v>5005</v>
      </c>
      <c r="J378" s="73"/>
      <c r="K378" s="69"/>
      <c r="L378" s="70"/>
      <c r="M378" s="71"/>
      <c r="N378" s="69"/>
      <c r="O378" s="70"/>
      <c r="P378" s="71"/>
      <c r="Q378" s="69"/>
      <c r="R378" s="70"/>
    </row>
    <row r="379" spans="1:18" ht="38.25" x14ac:dyDescent="0.25">
      <c r="A379" s="15" t="s">
        <v>293</v>
      </c>
      <c r="B379" s="13" t="s">
        <v>232</v>
      </c>
      <c r="C379" s="13" t="s">
        <v>12</v>
      </c>
      <c r="D379" s="13" t="s">
        <v>14</v>
      </c>
      <c r="E379" s="13" t="s">
        <v>316</v>
      </c>
      <c r="F379" s="13" t="s">
        <v>626</v>
      </c>
      <c r="G379" s="103">
        <v>4535</v>
      </c>
      <c r="H379" s="103">
        <v>4535</v>
      </c>
      <c r="I379" s="103">
        <v>5005</v>
      </c>
      <c r="J379" s="73">
        <v>4535096</v>
      </c>
      <c r="K379" s="69"/>
      <c r="L379" s="70"/>
      <c r="M379" s="88">
        <v>4535096</v>
      </c>
      <c r="N379" s="69"/>
      <c r="O379" s="70"/>
      <c r="P379" s="71">
        <v>5005372</v>
      </c>
      <c r="Q379" s="69"/>
      <c r="R379" s="70"/>
    </row>
    <row r="380" spans="1:18" ht="25.5" x14ac:dyDescent="0.25">
      <c r="A380" s="15" t="s">
        <v>294</v>
      </c>
      <c r="B380" s="13" t="s">
        <v>232</v>
      </c>
      <c r="C380" s="13" t="s">
        <v>12</v>
      </c>
      <c r="D380" s="13" t="s">
        <v>14</v>
      </c>
      <c r="E380" s="13" t="s">
        <v>317</v>
      </c>
      <c r="F380" s="13"/>
      <c r="G380" s="103">
        <f>G381</f>
        <v>2080</v>
      </c>
      <c r="H380" s="103">
        <f t="shared" ref="H380:I380" si="130">H381</f>
        <v>1581</v>
      </c>
      <c r="I380" s="103">
        <f t="shared" si="130"/>
        <v>2080</v>
      </c>
      <c r="J380" s="73"/>
      <c r="K380" s="85"/>
      <c r="L380" s="85"/>
      <c r="M380" s="71"/>
      <c r="N380" s="85"/>
      <c r="O380" s="85"/>
      <c r="P380" s="71"/>
      <c r="Q380" s="69"/>
      <c r="R380" s="70"/>
    </row>
    <row r="381" spans="1:18" ht="38.25" x14ac:dyDescent="0.25">
      <c r="A381" s="15" t="s">
        <v>293</v>
      </c>
      <c r="B381" s="13" t="s">
        <v>232</v>
      </c>
      <c r="C381" s="13" t="s">
        <v>12</v>
      </c>
      <c r="D381" s="13" t="s">
        <v>14</v>
      </c>
      <c r="E381" s="13" t="s">
        <v>317</v>
      </c>
      <c r="F381" s="13" t="s">
        <v>626</v>
      </c>
      <c r="G381" s="103">
        <v>2080</v>
      </c>
      <c r="H381" s="103">
        <v>1581</v>
      </c>
      <c r="I381" s="103">
        <v>2080</v>
      </c>
      <c r="J381" s="73">
        <f>52000+800000+40000+1188000</f>
        <v>2080000</v>
      </c>
      <c r="K381" s="85"/>
      <c r="L381" s="85"/>
      <c r="M381" s="88">
        <v>1580800</v>
      </c>
      <c r="N381" s="85"/>
      <c r="O381" s="85"/>
      <c r="P381" s="71">
        <f>52000+800000+40000+1188000</f>
        <v>2080000</v>
      </c>
      <c r="Q381" s="69"/>
      <c r="R381" s="70"/>
    </row>
    <row r="382" spans="1:18" ht="38.25" x14ac:dyDescent="0.25">
      <c r="A382" s="92" t="s">
        <v>191</v>
      </c>
      <c r="B382" s="91" t="s">
        <v>232</v>
      </c>
      <c r="C382" s="91" t="s">
        <v>12</v>
      </c>
      <c r="D382" s="91" t="s">
        <v>14</v>
      </c>
      <c r="E382" s="91" t="s">
        <v>192</v>
      </c>
      <c r="F382" s="91"/>
      <c r="G382" s="102">
        <f>G383</f>
        <v>47016</v>
      </c>
      <c r="H382" s="102">
        <f t="shared" ref="H382:I382" si="131">H383</f>
        <v>45297</v>
      </c>
      <c r="I382" s="102">
        <f t="shared" si="131"/>
        <v>48345</v>
      </c>
      <c r="J382" s="68"/>
      <c r="K382" s="69"/>
      <c r="L382" s="70"/>
      <c r="M382" s="71"/>
      <c r="N382" s="69"/>
      <c r="O382" s="70"/>
      <c r="P382" s="71"/>
      <c r="Q382" s="69"/>
      <c r="R382" s="70"/>
    </row>
    <row r="383" spans="1:18" ht="38.25" x14ac:dyDescent="0.25">
      <c r="A383" s="14" t="s">
        <v>273</v>
      </c>
      <c r="B383" s="13" t="s">
        <v>232</v>
      </c>
      <c r="C383" s="13" t="s">
        <v>12</v>
      </c>
      <c r="D383" s="13" t="s">
        <v>14</v>
      </c>
      <c r="E383" s="13" t="s">
        <v>194</v>
      </c>
      <c r="F383" s="13"/>
      <c r="G383" s="103">
        <f>G384+G395</f>
        <v>47016</v>
      </c>
      <c r="H383" s="103">
        <f t="shared" ref="H383:I383" si="132">H384+H395</f>
        <v>45297</v>
      </c>
      <c r="I383" s="103">
        <f t="shared" si="132"/>
        <v>48345</v>
      </c>
      <c r="J383" s="68"/>
      <c r="K383" s="69"/>
      <c r="L383" s="70"/>
      <c r="M383" s="71"/>
      <c r="N383" s="69"/>
      <c r="O383" s="70"/>
      <c r="P383" s="71"/>
      <c r="Q383" s="69"/>
      <c r="R383" s="70"/>
    </row>
    <row r="384" spans="1:18" ht="25.5" x14ac:dyDescent="0.25">
      <c r="A384" s="14" t="s">
        <v>318</v>
      </c>
      <c r="B384" s="13" t="s">
        <v>232</v>
      </c>
      <c r="C384" s="13" t="s">
        <v>12</v>
      </c>
      <c r="D384" s="13" t="s">
        <v>14</v>
      </c>
      <c r="E384" s="13" t="s">
        <v>319</v>
      </c>
      <c r="F384" s="13"/>
      <c r="G384" s="103">
        <f>G385+G392</f>
        <v>37109</v>
      </c>
      <c r="H384" s="103">
        <f t="shared" ref="H384:I384" si="133">H385+H392</f>
        <v>35390</v>
      </c>
      <c r="I384" s="103">
        <f t="shared" si="133"/>
        <v>37391</v>
      </c>
      <c r="J384" s="72"/>
      <c r="K384" s="69"/>
      <c r="L384" s="70"/>
      <c r="M384" s="71"/>
      <c r="N384" s="69"/>
      <c r="O384" s="70"/>
      <c r="P384" s="71"/>
      <c r="Q384" s="69"/>
      <c r="R384" s="70"/>
    </row>
    <row r="385" spans="1:18" ht="25.5" x14ac:dyDescent="0.25">
      <c r="A385" s="14" t="s">
        <v>74</v>
      </c>
      <c r="B385" s="13" t="s">
        <v>232</v>
      </c>
      <c r="C385" s="13" t="s">
        <v>12</v>
      </c>
      <c r="D385" s="13" t="s">
        <v>14</v>
      </c>
      <c r="E385" s="13" t="s">
        <v>320</v>
      </c>
      <c r="F385" s="13"/>
      <c r="G385" s="103">
        <f>SUM(G386:G391)</f>
        <v>7643</v>
      </c>
      <c r="H385" s="103">
        <f t="shared" ref="H385:I385" si="134">SUM(H386:H391)</f>
        <v>5924</v>
      </c>
      <c r="I385" s="103">
        <f t="shared" si="134"/>
        <v>7925</v>
      </c>
      <c r="J385" s="73"/>
      <c r="K385" s="69"/>
      <c r="L385" s="70"/>
      <c r="M385" s="71"/>
      <c r="N385" s="69"/>
      <c r="O385" s="70"/>
      <c r="P385" s="71"/>
      <c r="Q385" s="69"/>
      <c r="R385" s="70"/>
    </row>
    <row r="386" spans="1:18" x14ac:dyDescent="0.25">
      <c r="A386" s="14"/>
      <c r="B386" s="13"/>
      <c r="C386" s="13"/>
      <c r="D386" s="13"/>
      <c r="E386" s="13"/>
      <c r="F386" s="13"/>
      <c r="G386" s="103"/>
      <c r="H386" s="103"/>
      <c r="I386" s="103"/>
      <c r="J386" s="73"/>
      <c r="K386" s="69"/>
      <c r="L386" s="70"/>
      <c r="M386" s="71"/>
      <c r="N386" s="69"/>
      <c r="O386" s="70"/>
      <c r="P386" s="71"/>
      <c r="Q386" s="69"/>
      <c r="R386" s="70"/>
    </row>
    <row r="387" spans="1:18" x14ac:dyDescent="0.25">
      <c r="A387" s="14"/>
      <c r="B387" s="13"/>
      <c r="C387" s="13"/>
      <c r="D387" s="13"/>
      <c r="E387" s="13"/>
      <c r="F387" s="13"/>
      <c r="G387" s="103"/>
      <c r="H387" s="103"/>
      <c r="I387" s="103"/>
      <c r="J387" s="73"/>
      <c r="K387" s="69"/>
      <c r="L387" s="70"/>
      <c r="M387" s="71"/>
      <c r="N387" s="69"/>
      <c r="O387" s="70"/>
      <c r="P387" s="71"/>
      <c r="Q387" s="69"/>
      <c r="R387" s="70"/>
    </row>
    <row r="388" spans="1:18" ht="25.5" x14ac:dyDescent="0.25">
      <c r="A388" s="14" t="s">
        <v>620</v>
      </c>
      <c r="B388" s="13" t="s">
        <v>232</v>
      </c>
      <c r="C388" s="13" t="s">
        <v>12</v>
      </c>
      <c r="D388" s="13" t="s">
        <v>14</v>
      </c>
      <c r="E388" s="13" t="s">
        <v>320</v>
      </c>
      <c r="F388" s="13" t="s">
        <v>618</v>
      </c>
      <c r="G388" s="103">
        <v>7355</v>
      </c>
      <c r="H388" s="103">
        <v>5705</v>
      </c>
      <c r="I388" s="103">
        <v>7637</v>
      </c>
      <c r="J388" s="73">
        <f>620751+79512+50000+196700+220200+190612+852492+1296754+18700+64800+425000+53000+8780+13205+19808+15000</f>
        <v>4125314</v>
      </c>
      <c r="K388" s="69"/>
      <c r="L388" s="70"/>
      <c r="M388" s="71">
        <v>3135239</v>
      </c>
      <c r="N388" s="69"/>
      <c r="O388" s="70"/>
      <c r="P388" s="71">
        <f>620751+79512+50000+8780+13205+19808+196700+220200+190612+852492+1296754+18700+64800+425000+53000+15000</f>
        <v>4125314</v>
      </c>
      <c r="Q388" s="69"/>
      <c r="R388" s="70"/>
    </row>
    <row r="389" spans="1:18" x14ac:dyDescent="0.25">
      <c r="A389" s="14"/>
      <c r="B389" s="13"/>
      <c r="C389" s="13"/>
      <c r="D389" s="13"/>
      <c r="E389" s="13"/>
      <c r="F389" s="13"/>
      <c r="G389" s="103"/>
      <c r="H389" s="103"/>
      <c r="I389" s="103"/>
      <c r="J389" s="73">
        <f>1776785+1452502</f>
        <v>3229287</v>
      </c>
      <c r="K389" s="69"/>
      <c r="L389" s="70"/>
      <c r="M389" s="71">
        <v>2570138</v>
      </c>
      <c r="N389" s="69"/>
      <c r="O389" s="70"/>
      <c r="P389" s="71">
        <f>1932059+1579763</f>
        <v>3511822</v>
      </c>
      <c r="Q389" s="69"/>
      <c r="R389" s="70"/>
    </row>
    <row r="390" spans="1:18" x14ac:dyDescent="0.25">
      <c r="A390" s="14" t="s">
        <v>630</v>
      </c>
      <c r="B390" s="13" t="s">
        <v>232</v>
      </c>
      <c r="C390" s="13" t="s">
        <v>12</v>
      </c>
      <c r="D390" s="13" t="s">
        <v>14</v>
      </c>
      <c r="E390" s="13" t="s">
        <v>320</v>
      </c>
      <c r="F390" s="13" t="s">
        <v>627</v>
      </c>
      <c r="G390" s="103">
        <v>288</v>
      </c>
      <c r="H390" s="103">
        <v>219</v>
      </c>
      <c r="I390" s="103">
        <v>288</v>
      </c>
      <c r="J390" s="73">
        <v>215129</v>
      </c>
      <c r="K390" s="69"/>
      <c r="L390" s="70"/>
      <c r="M390" s="71">
        <v>163498</v>
      </c>
      <c r="N390" s="69"/>
      <c r="O390" s="70"/>
      <c r="P390" s="71">
        <f>215129</f>
        <v>215129</v>
      </c>
      <c r="Q390" s="69"/>
      <c r="R390" s="70"/>
    </row>
    <row r="391" spans="1:18" x14ac:dyDescent="0.25">
      <c r="A391" s="14"/>
      <c r="B391" s="13"/>
      <c r="C391" s="13"/>
      <c r="D391" s="13"/>
      <c r="E391" s="13"/>
      <c r="F391" s="13"/>
      <c r="G391" s="103"/>
      <c r="H391" s="103"/>
      <c r="I391" s="103"/>
      <c r="J391" s="73">
        <v>72600</v>
      </c>
      <c r="K391" s="69"/>
      <c r="L391" s="70"/>
      <c r="M391" s="71">
        <v>55176</v>
      </c>
      <c r="N391" s="69"/>
      <c r="O391" s="70"/>
      <c r="P391" s="71">
        <f>72600</f>
        <v>72600</v>
      </c>
      <c r="Q391" s="69"/>
      <c r="R391" s="70"/>
    </row>
    <row r="392" spans="1:18" ht="25.5" x14ac:dyDescent="0.25">
      <c r="A392" s="14" t="s">
        <v>41</v>
      </c>
      <c r="B392" s="13" t="s">
        <v>232</v>
      </c>
      <c r="C392" s="13" t="s">
        <v>12</v>
      </c>
      <c r="D392" s="13" t="s">
        <v>14</v>
      </c>
      <c r="E392" s="13" t="s">
        <v>321</v>
      </c>
      <c r="F392" s="13"/>
      <c r="G392" s="103">
        <f>G393+G394</f>
        <v>29466</v>
      </c>
      <c r="H392" s="103">
        <f t="shared" ref="H392:I392" si="135">H393+H394</f>
        <v>29466</v>
      </c>
      <c r="I392" s="103">
        <f t="shared" si="135"/>
        <v>29466</v>
      </c>
      <c r="J392" s="73"/>
      <c r="K392" s="69"/>
      <c r="L392" s="70"/>
      <c r="M392" s="71"/>
      <c r="N392" s="69"/>
      <c r="O392" s="70"/>
      <c r="P392" s="71"/>
      <c r="Q392" s="69"/>
      <c r="R392" s="70"/>
    </row>
    <row r="393" spans="1:18" ht="51" x14ac:dyDescent="0.25">
      <c r="A393" s="14" t="s">
        <v>622</v>
      </c>
      <c r="B393" s="13" t="s">
        <v>232</v>
      </c>
      <c r="C393" s="13" t="s">
        <v>12</v>
      </c>
      <c r="D393" s="13" t="s">
        <v>14</v>
      </c>
      <c r="E393" s="13" t="s">
        <v>321</v>
      </c>
      <c r="F393" s="13" t="s">
        <v>611</v>
      </c>
      <c r="G393" s="103">
        <v>29466</v>
      </c>
      <c r="H393" s="103">
        <v>29466</v>
      </c>
      <c r="I393" s="103">
        <v>29466</v>
      </c>
      <c r="J393" s="73">
        <f>22319631+311846</f>
        <v>22631477</v>
      </c>
      <c r="K393" s="69"/>
      <c r="L393" s="70"/>
      <c r="M393" s="71">
        <f>22319631+311846</f>
        <v>22631477</v>
      </c>
      <c r="N393" s="69"/>
      <c r="O393" s="70"/>
      <c r="P393" s="71">
        <f>22319631+311846</f>
        <v>22631477</v>
      </c>
      <c r="Q393" s="69"/>
      <c r="R393" s="70"/>
    </row>
    <row r="394" spans="1:18" x14ac:dyDescent="0.25">
      <c r="A394" s="14"/>
      <c r="B394" s="13"/>
      <c r="C394" s="13"/>
      <c r="D394" s="13"/>
      <c r="E394" s="13"/>
      <c r="F394" s="13"/>
      <c r="G394" s="103"/>
      <c r="H394" s="103"/>
      <c r="I394" s="103"/>
      <c r="J394" s="73">
        <f>6740529+94178</f>
        <v>6834707</v>
      </c>
      <c r="K394" s="69"/>
      <c r="L394" s="70"/>
      <c r="M394" s="71">
        <f>6740529+94178</f>
        <v>6834707</v>
      </c>
      <c r="N394" s="69"/>
      <c r="O394" s="70"/>
      <c r="P394" s="71">
        <f>6740529+94178</f>
        <v>6834707</v>
      </c>
      <c r="Q394" s="69"/>
      <c r="R394" s="70"/>
    </row>
    <row r="395" spans="1:18" ht="38.25" x14ac:dyDescent="0.25">
      <c r="A395" s="14" t="s">
        <v>195</v>
      </c>
      <c r="B395" s="13" t="s">
        <v>232</v>
      </c>
      <c r="C395" s="13" t="s">
        <v>12</v>
      </c>
      <c r="D395" s="13" t="s">
        <v>14</v>
      </c>
      <c r="E395" s="13" t="s">
        <v>196</v>
      </c>
      <c r="F395" s="13"/>
      <c r="G395" s="103">
        <f>G396</f>
        <v>9907</v>
      </c>
      <c r="H395" s="103">
        <f t="shared" ref="H395:I395" si="136">H396</f>
        <v>9907</v>
      </c>
      <c r="I395" s="103">
        <f t="shared" si="136"/>
        <v>10954</v>
      </c>
      <c r="J395" s="72"/>
      <c r="K395" s="69"/>
      <c r="L395" s="70"/>
      <c r="M395" s="71"/>
      <c r="N395" s="69"/>
      <c r="O395" s="70"/>
      <c r="P395" s="71"/>
      <c r="Q395" s="69"/>
      <c r="R395" s="70"/>
    </row>
    <row r="396" spans="1:18" ht="25.5" x14ac:dyDescent="0.25">
      <c r="A396" s="14" t="s">
        <v>41</v>
      </c>
      <c r="B396" s="13" t="s">
        <v>232</v>
      </c>
      <c r="C396" s="13" t="s">
        <v>12</v>
      </c>
      <c r="D396" s="13" t="s">
        <v>14</v>
      </c>
      <c r="E396" s="13" t="s">
        <v>197</v>
      </c>
      <c r="F396" s="13"/>
      <c r="G396" s="103">
        <f>SUM(G397:G400)</f>
        <v>9907</v>
      </c>
      <c r="H396" s="103">
        <f t="shared" ref="H396:I396" si="137">SUM(H397:H400)</f>
        <v>9907</v>
      </c>
      <c r="I396" s="103">
        <f t="shared" si="137"/>
        <v>10954</v>
      </c>
      <c r="J396" s="73"/>
      <c r="K396" s="69"/>
      <c r="L396" s="70"/>
      <c r="M396" s="71"/>
      <c r="N396" s="69"/>
      <c r="O396" s="70"/>
      <c r="P396" s="71"/>
      <c r="Q396" s="69"/>
      <c r="R396" s="70"/>
    </row>
    <row r="397" spans="1:18" ht="51" x14ac:dyDescent="0.25">
      <c r="A397" s="14" t="s">
        <v>622</v>
      </c>
      <c r="B397" s="13" t="s">
        <v>232</v>
      </c>
      <c r="C397" s="13" t="s">
        <v>12</v>
      </c>
      <c r="D397" s="13" t="s">
        <v>14</v>
      </c>
      <c r="E397" s="13" t="s">
        <v>197</v>
      </c>
      <c r="F397" s="13" t="s">
        <v>611</v>
      </c>
      <c r="G397" s="103">
        <v>9907</v>
      </c>
      <c r="H397" s="103">
        <v>9907</v>
      </c>
      <c r="I397" s="103">
        <v>10954</v>
      </c>
      <c r="J397" s="73"/>
      <c r="K397" s="69"/>
      <c r="L397" s="70"/>
      <c r="M397" s="71"/>
      <c r="N397" s="69"/>
      <c r="O397" s="70"/>
      <c r="P397" s="71"/>
      <c r="Q397" s="69"/>
      <c r="R397" s="70"/>
    </row>
    <row r="398" spans="1:18" x14ac:dyDescent="0.25">
      <c r="A398" s="14"/>
      <c r="B398" s="13"/>
      <c r="C398" s="13"/>
      <c r="D398" s="13"/>
      <c r="E398" s="13"/>
      <c r="F398" s="13"/>
      <c r="G398" s="103"/>
      <c r="H398" s="103"/>
      <c r="I398" s="103"/>
      <c r="J398" s="73">
        <v>7609166</v>
      </c>
      <c r="K398" s="69"/>
      <c r="L398" s="70"/>
      <c r="M398" s="71">
        <v>7609166</v>
      </c>
      <c r="N398" s="69"/>
      <c r="O398" s="70"/>
      <c r="P398" s="71">
        <v>8413200</v>
      </c>
      <c r="Q398" s="69"/>
      <c r="R398" s="70"/>
    </row>
    <row r="399" spans="1:18" x14ac:dyDescent="0.25">
      <c r="A399" s="14"/>
      <c r="B399" s="13"/>
      <c r="C399" s="13"/>
      <c r="D399" s="13"/>
      <c r="E399" s="13"/>
      <c r="F399" s="13"/>
      <c r="G399" s="103"/>
      <c r="H399" s="103"/>
      <c r="I399" s="103"/>
      <c r="J399" s="73"/>
      <c r="K399" s="69"/>
      <c r="L399" s="70"/>
      <c r="M399" s="71"/>
      <c r="N399" s="69"/>
      <c r="O399" s="70"/>
      <c r="P399" s="71"/>
      <c r="Q399" s="69"/>
      <c r="R399" s="70"/>
    </row>
    <row r="400" spans="1:18" x14ac:dyDescent="0.25">
      <c r="A400" s="14"/>
      <c r="B400" s="13"/>
      <c r="C400" s="13"/>
      <c r="D400" s="13"/>
      <c r="E400" s="13"/>
      <c r="F400" s="13"/>
      <c r="G400" s="103"/>
      <c r="H400" s="103"/>
      <c r="I400" s="103"/>
      <c r="J400" s="73">
        <v>2297937</v>
      </c>
      <c r="K400" s="69"/>
      <c r="L400" s="70"/>
      <c r="M400" s="71">
        <v>2297937</v>
      </c>
      <c r="N400" s="69"/>
      <c r="O400" s="70"/>
      <c r="P400" s="71">
        <v>2540787</v>
      </c>
      <c r="Q400" s="69"/>
      <c r="R400" s="70"/>
    </row>
    <row r="401" spans="1:18" x14ac:dyDescent="0.25">
      <c r="A401" s="55" t="s">
        <v>602</v>
      </c>
      <c r="B401" s="54" t="s">
        <v>232</v>
      </c>
      <c r="C401" s="54" t="s">
        <v>323</v>
      </c>
      <c r="D401" s="54" t="s">
        <v>323</v>
      </c>
      <c r="E401" s="54"/>
      <c r="F401" s="54"/>
      <c r="G401" s="100">
        <f>G402+G408</f>
        <v>3147</v>
      </c>
      <c r="H401" s="100">
        <f t="shared" ref="H401:I401" si="138">H402+H408</f>
        <v>3031</v>
      </c>
      <c r="I401" s="100">
        <f t="shared" si="138"/>
        <v>320</v>
      </c>
      <c r="J401" s="68"/>
      <c r="K401" s="69"/>
      <c r="L401" s="70"/>
      <c r="M401" s="71"/>
      <c r="N401" s="69"/>
      <c r="O401" s="70"/>
      <c r="P401" s="71"/>
      <c r="Q401" s="69"/>
      <c r="R401" s="70"/>
    </row>
    <row r="402" spans="1:18" x14ac:dyDescent="0.25">
      <c r="A402" s="58" t="s">
        <v>324</v>
      </c>
      <c r="B402" s="57" t="s">
        <v>232</v>
      </c>
      <c r="C402" s="57" t="s">
        <v>323</v>
      </c>
      <c r="D402" s="57" t="s">
        <v>325</v>
      </c>
      <c r="E402" s="57"/>
      <c r="F402" s="57"/>
      <c r="G402" s="101">
        <f>G403</f>
        <v>2827</v>
      </c>
      <c r="H402" s="101">
        <f t="shared" ref="H402:I404" si="139">H403</f>
        <v>2931</v>
      </c>
      <c r="I402" s="101">
        <f t="shared" si="139"/>
        <v>0</v>
      </c>
      <c r="J402" s="68"/>
      <c r="K402" s="69"/>
      <c r="L402" s="70"/>
      <c r="M402" s="71"/>
      <c r="N402" s="69"/>
      <c r="O402" s="70"/>
      <c r="P402" s="71"/>
      <c r="Q402" s="69"/>
      <c r="R402" s="70"/>
    </row>
    <row r="403" spans="1:18" x14ac:dyDescent="0.25">
      <c r="A403" s="16" t="s">
        <v>235</v>
      </c>
      <c r="B403" s="12" t="s">
        <v>232</v>
      </c>
      <c r="C403" s="12" t="s">
        <v>323</v>
      </c>
      <c r="D403" s="12" t="s">
        <v>325</v>
      </c>
      <c r="E403" s="12" t="s">
        <v>236</v>
      </c>
      <c r="F403" s="12"/>
      <c r="G403" s="104">
        <f>G404</f>
        <v>2827</v>
      </c>
      <c r="H403" s="104">
        <f t="shared" si="139"/>
        <v>2931</v>
      </c>
      <c r="I403" s="104">
        <f t="shared" si="139"/>
        <v>0</v>
      </c>
      <c r="J403" s="68"/>
      <c r="K403" s="69"/>
      <c r="L403" s="70"/>
      <c r="M403" s="71"/>
      <c r="N403" s="69"/>
      <c r="O403" s="70"/>
      <c r="P403" s="71"/>
      <c r="Q403" s="69"/>
      <c r="R403" s="70"/>
    </row>
    <row r="404" spans="1:18" x14ac:dyDescent="0.25">
      <c r="A404" s="14" t="s">
        <v>235</v>
      </c>
      <c r="B404" s="13" t="s">
        <v>232</v>
      </c>
      <c r="C404" s="13" t="s">
        <v>323</v>
      </c>
      <c r="D404" s="13" t="s">
        <v>325</v>
      </c>
      <c r="E404" s="13" t="s">
        <v>237</v>
      </c>
      <c r="F404" s="13"/>
      <c r="G404" s="103">
        <f>G405</f>
        <v>2827</v>
      </c>
      <c r="H404" s="103">
        <f t="shared" si="139"/>
        <v>2931</v>
      </c>
      <c r="I404" s="103">
        <f t="shared" si="139"/>
        <v>0</v>
      </c>
      <c r="J404" s="73"/>
      <c r="K404" s="69"/>
      <c r="L404" s="70"/>
      <c r="M404" s="71"/>
      <c r="N404" s="69"/>
      <c r="O404" s="70"/>
      <c r="P404" s="71"/>
      <c r="Q404" s="69"/>
      <c r="R404" s="70"/>
    </row>
    <row r="405" spans="1:18" ht="38.25" x14ac:dyDescent="0.25">
      <c r="A405" s="14" t="s">
        <v>326</v>
      </c>
      <c r="B405" s="13" t="s">
        <v>232</v>
      </c>
      <c r="C405" s="13" t="s">
        <v>323</v>
      </c>
      <c r="D405" s="13" t="s">
        <v>325</v>
      </c>
      <c r="E405" s="13" t="s">
        <v>327</v>
      </c>
      <c r="F405" s="13"/>
      <c r="G405" s="103">
        <f>G406+G407</f>
        <v>2827</v>
      </c>
      <c r="H405" s="103">
        <f t="shared" ref="H405:I405" si="140">H406+H407</f>
        <v>2931</v>
      </c>
      <c r="I405" s="103">
        <f t="shared" si="140"/>
        <v>0</v>
      </c>
      <c r="J405" s="73"/>
      <c r="K405" s="69"/>
      <c r="L405" s="70"/>
      <c r="M405" s="71"/>
      <c r="N405" s="69"/>
      <c r="O405" s="70"/>
      <c r="P405" s="71"/>
      <c r="Q405" s="69"/>
      <c r="R405" s="70"/>
    </row>
    <row r="406" spans="1:18" ht="51" x14ac:dyDescent="0.25">
      <c r="A406" s="14" t="s">
        <v>622</v>
      </c>
      <c r="B406" s="13" t="s">
        <v>232</v>
      </c>
      <c r="C406" s="13" t="s">
        <v>323</v>
      </c>
      <c r="D406" s="13" t="s">
        <v>325</v>
      </c>
      <c r="E406" s="13" t="s">
        <v>327</v>
      </c>
      <c r="F406" s="13" t="s">
        <v>611</v>
      </c>
      <c r="G406" s="103">
        <v>2827</v>
      </c>
      <c r="H406" s="103">
        <v>2931</v>
      </c>
      <c r="I406" s="103">
        <v>0</v>
      </c>
      <c r="J406" s="73"/>
      <c r="K406" s="69">
        <v>2827400</v>
      </c>
      <c r="L406" s="70"/>
      <c r="M406" s="71"/>
      <c r="N406" s="69">
        <v>2930700</v>
      </c>
      <c r="O406" s="70"/>
      <c r="P406" s="71"/>
      <c r="Q406" s="69">
        <v>0</v>
      </c>
      <c r="R406" s="70"/>
    </row>
    <row r="407" spans="1:18" x14ac:dyDescent="0.25">
      <c r="A407" s="14"/>
      <c r="B407" s="13"/>
      <c r="C407" s="13"/>
      <c r="D407" s="13"/>
      <c r="E407" s="13"/>
      <c r="F407" s="13"/>
      <c r="G407" s="103"/>
      <c r="H407" s="103"/>
      <c r="I407" s="103"/>
      <c r="J407" s="73"/>
      <c r="K407" s="69"/>
      <c r="L407" s="70"/>
      <c r="M407" s="71"/>
      <c r="N407" s="69"/>
      <c r="O407" s="70"/>
      <c r="P407" s="71"/>
      <c r="Q407" s="69"/>
      <c r="R407" s="70"/>
    </row>
    <row r="408" spans="1:18" x14ac:dyDescent="0.25">
      <c r="A408" s="58" t="s">
        <v>328</v>
      </c>
      <c r="B408" s="57" t="s">
        <v>232</v>
      </c>
      <c r="C408" s="57" t="s">
        <v>323</v>
      </c>
      <c r="D408" s="57" t="s">
        <v>329</v>
      </c>
      <c r="E408" s="57"/>
      <c r="F408" s="57"/>
      <c r="G408" s="101">
        <f>G409</f>
        <v>320</v>
      </c>
      <c r="H408" s="101">
        <f t="shared" ref="H408:I411" si="141">H409</f>
        <v>100</v>
      </c>
      <c r="I408" s="101">
        <f t="shared" si="141"/>
        <v>320</v>
      </c>
      <c r="J408" s="68"/>
      <c r="K408" s="69"/>
      <c r="L408" s="70"/>
      <c r="M408" s="71"/>
      <c r="N408" s="69"/>
      <c r="O408" s="70"/>
      <c r="P408" s="71"/>
      <c r="Q408" s="69"/>
      <c r="R408" s="70"/>
    </row>
    <row r="409" spans="1:18" x14ac:dyDescent="0.25">
      <c r="A409" s="16" t="s">
        <v>235</v>
      </c>
      <c r="B409" s="12" t="s">
        <v>232</v>
      </c>
      <c r="C409" s="12" t="s">
        <v>323</v>
      </c>
      <c r="D409" s="12" t="s">
        <v>329</v>
      </c>
      <c r="E409" s="12" t="s">
        <v>236</v>
      </c>
      <c r="F409" s="12"/>
      <c r="G409" s="104">
        <f>G410</f>
        <v>320</v>
      </c>
      <c r="H409" s="104">
        <f t="shared" si="141"/>
        <v>100</v>
      </c>
      <c r="I409" s="104">
        <f t="shared" si="141"/>
        <v>320</v>
      </c>
      <c r="J409" s="68"/>
      <c r="K409" s="69"/>
      <c r="L409" s="70"/>
      <c r="M409" s="71"/>
      <c r="N409" s="69"/>
      <c r="O409" s="70"/>
      <c r="P409" s="71"/>
      <c r="Q409" s="69"/>
      <c r="R409" s="70"/>
    </row>
    <row r="410" spans="1:18" x14ac:dyDescent="0.25">
      <c r="A410" s="14" t="s">
        <v>235</v>
      </c>
      <c r="B410" s="13" t="s">
        <v>232</v>
      </c>
      <c r="C410" s="13" t="s">
        <v>323</v>
      </c>
      <c r="D410" s="13" t="s">
        <v>329</v>
      </c>
      <c r="E410" s="13" t="s">
        <v>237</v>
      </c>
      <c r="F410" s="13"/>
      <c r="G410" s="103">
        <f>G411</f>
        <v>320</v>
      </c>
      <c r="H410" s="103">
        <f t="shared" si="141"/>
        <v>100</v>
      </c>
      <c r="I410" s="103">
        <f t="shared" si="141"/>
        <v>320</v>
      </c>
      <c r="J410" s="73"/>
      <c r="K410" s="69"/>
      <c r="L410" s="70"/>
      <c r="M410" s="71"/>
      <c r="N410" s="69"/>
      <c r="O410" s="70"/>
      <c r="P410" s="71"/>
      <c r="Q410" s="69"/>
      <c r="R410" s="70"/>
    </row>
    <row r="411" spans="1:18" x14ac:dyDescent="0.25">
      <c r="A411" s="14" t="s">
        <v>330</v>
      </c>
      <c r="B411" s="13" t="s">
        <v>232</v>
      </c>
      <c r="C411" s="13" t="s">
        <v>323</v>
      </c>
      <c r="D411" s="13" t="s">
        <v>329</v>
      </c>
      <c r="E411" s="13" t="s">
        <v>331</v>
      </c>
      <c r="F411" s="13"/>
      <c r="G411" s="103">
        <f>G412</f>
        <v>320</v>
      </c>
      <c r="H411" s="103">
        <f t="shared" si="141"/>
        <v>100</v>
      </c>
      <c r="I411" s="103">
        <f t="shared" si="141"/>
        <v>320</v>
      </c>
      <c r="J411" s="73"/>
      <c r="K411" s="69"/>
      <c r="L411" s="70"/>
      <c r="M411" s="71"/>
      <c r="N411" s="69"/>
      <c r="O411" s="70"/>
      <c r="P411" s="71"/>
      <c r="Q411" s="69"/>
      <c r="R411" s="70"/>
    </row>
    <row r="412" spans="1:18" ht="25.5" x14ac:dyDescent="0.25">
      <c r="A412" s="14" t="s">
        <v>620</v>
      </c>
      <c r="B412" s="13" t="s">
        <v>232</v>
      </c>
      <c r="C412" s="13" t="s">
        <v>323</v>
      </c>
      <c r="D412" s="13" t="s">
        <v>329</v>
      </c>
      <c r="E412" s="13" t="s">
        <v>331</v>
      </c>
      <c r="F412" s="13" t="s">
        <v>618</v>
      </c>
      <c r="G412" s="103">
        <v>320</v>
      </c>
      <c r="H412" s="103">
        <v>100</v>
      </c>
      <c r="I412" s="103">
        <v>320</v>
      </c>
      <c r="J412" s="73">
        <v>320000</v>
      </c>
      <c r="K412" s="69"/>
      <c r="L412" s="70"/>
      <c r="M412" s="73">
        <v>100000</v>
      </c>
      <c r="N412" s="69"/>
      <c r="O412" s="70"/>
      <c r="P412" s="73">
        <v>320000</v>
      </c>
      <c r="Q412" s="69"/>
      <c r="R412" s="70"/>
    </row>
    <row r="413" spans="1:18" ht="25.5" x14ac:dyDescent="0.25">
      <c r="A413" s="55" t="s">
        <v>603</v>
      </c>
      <c r="B413" s="54" t="s">
        <v>232</v>
      </c>
      <c r="C413" s="54" t="s">
        <v>332</v>
      </c>
      <c r="D413" s="54" t="s">
        <v>332</v>
      </c>
      <c r="E413" s="54"/>
      <c r="F413" s="54"/>
      <c r="G413" s="100">
        <f>G414+G420</f>
        <v>3969</v>
      </c>
      <c r="H413" s="100">
        <f>H414+H420</f>
        <v>1510</v>
      </c>
      <c r="I413" s="100">
        <f>I414+I420</f>
        <v>3969</v>
      </c>
      <c r="J413" s="68"/>
      <c r="K413" s="69"/>
      <c r="L413" s="70"/>
      <c r="M413" s="71"/>
      <c r="N413" s="69"/>
      <c r="O413" s="70"/>
      <c r="P413" s="71"/>
      <c r="Q413" s="69"/>
      <c r="R413" s="70"/>
    </row>
    <row r="414" spans="1:18" x14ac:dyDescent="0.25">
      <c r="A414" s="58" t="s">
        <v>333</v>
      </c>
      <c r="B414" s="57" t="s">
        <v>232</v>
      </c>
      <c r="C414" s="57" t="s">
        <v>332</v>
      </c>
      <c r="D414" s="57" t="s">
        <v>334</v>
      </c>
      <c r="E414" s="57"/>
      <c r="F414" s="57"/>
      <c r="G414" s="101">
        <f>G415</f>
        <v>150</v>
      </c>
      <c r="H414" s="101">
        <f t="shared" ref="H414:I418" si="142">H415</f>
        <v>150</v>
      </c>
      <c r="I414" s="101">
        <f t="shared" si="142"/>
        <v>150</v>
      </c>
      <c r="J414" s="68"/>
      <c r="K414" s="69"/>
      <c r="L414" s="70"/>
      <c r="M414" s="71"/>
      <c r="N414" s="69"/>
      <c r="O414" s="70"/>
      <c r="P414" s="71"/>
      <c r="Q414" s="69"/>
      <c r="R414" s="70"/>
    </row>
    <row r="415" spans="1:18" ht="51" x14ac:dyDescent="0.25">
      <c r="A415" s="92" t="s">
        <v>286</v>
      </c>
      <c r="B415" s="91" t="s">
        <v>232</v>
      </c>
      <c r="C415" s="91" t="s">
        <v>332</v>
      </c>
      <c r="D415" s="91" t="s">
        <v>334</v>
      </c>
      <c r="E415" s="91" t="s">
        <v>287</v>
      </c>
      <c r="F415" s="91"/>
      <c r="G415" s="102">
        <f>G416</f>
        <v>150</v>
      </c>
      <c r="H415" s="102">
        <f t="shared" si="142"/>
        <v>150</v>
      </c>
      <c r="I415" s="102">
        <f t="shared" si="142"/>
        <v>150</v>
      </c>
      <c r="J415" s="68"/>
      <c r="K415" s="69"/>
      <c r="L415" s="70"/>
      <c r="M415" s="71"/>
      <c r="N415" s="69"/>
      <c r="O415" s="70"/>
      <c r="P415" s="71"/>
      <c r="Q415" s="69"/>
      <c r="R415" s="70"/>
    </row>
    <row r="416" spans="1:18" ht="25.5" x14ac:dyDescent="0.25">
      <c r="A416" s="14" t="s">
        <v>288</v>
      </c>
      <c r="B416" s="13" t="s">
        <v>232</v>
      </c>
      <c r="C416" s="13" t="s">
        <v>332</v>
      </c>
      <c r="D416" s="13" t="s">
        <v>334</v>
      </c>
      <c r="E416" s="13" t="s">
        <v>289</v>
      </c>
      <c r="F416" s="13"/>
      <c r="G416" s="103">
        <f>G417</f>
        <v>150</v>
      </c>
      <c r="H416" s="103">
        <f t="shared" si="142"/>
        <v>150</v>
      </c>
      <c r="I416" s="103">
        <f t="shared" si="142"/>
        <v>150</v>
      </c>
      <c r="J416" s="68"/>
      <c r="K416" s="69"/>
      <c r="L416" s="70"/>
      <c r="M416" s="71"/>
      <c r="N416" s="69"/>
      <c r="O416" s="70"/>
      <c r="P416" s="71"/>
      <c r="Q416" s="69"/>
      <c r="R416" s="70"/>
    </row>
    <row r="417" spans="1:18" x14ac:dyDescent="0.25">
      <c r="A417" s="14" t="s">
        <v>335</v>
      </c>
      <c r="B417" s="13" t="s">
        <v>232</v>
      </c>
      <c r="C417" s="13" t="s">
        <v>332</v>
      </c>
      <c r="D417" s="13" t="s">
        <v>334</v>
      </c>
      <c r="E417" s="13" t="s">
        <v>336</v>
      </c>
      <c r="F417" s="13"/>
      <c r="G417" s="103">
        <f>G418</f>
        <v>150</v>
      </c>
      <c r="H417" s="103">
        <f t="shared" si="142"/>
        <v>150</v>
      </c>
      <c r="I417" s="103">
        <f t="shared" si="142"/>
        <v>150</v>
      </c>
      <c r="J417" s="72"/>
      <c r="K417" s="69"/>
      <c r="L417" s="70"/>
      <c r="M417" s="71"/>
      <c r="N417" s="69"/>
      <c r="O417" s="70"/>
      <c r="P417" s="71"/>
      <c r="Q417" s="69"/>
      <c r="R417" s="70"/>
    </row>
    <row r="418" spans="1:18" ht="38.25" x14ac:dyDescent="0.25">
      <c r="A418" s="14" t="s">
        <v>337</v>
      </c>
      <c r="B418" s="13" t="s">
        <v>232</v>
      </c>
      <c r="C418" s="13" t="s">
        <v>332</v>
      </c>
      <c r="D418" s="13" t="s">
        <v>334</v>
      </c>
      <c r="E418" s="13" t="s">
        <v>338</v>
      </c>
      <c r="F418" s="13"/>
      <c r="G418" s="103">
        <f>G419</f>
        <v>150</v>
      </c>
      <c r="H418" s="103">
        <f t="shared" si="142"/>
        <v>150</v>
      </c>
      <c r="I418" s="103">
        <f t="shared" si="142"/>
        <v>150</v>
      </c>
      <c r="J418" s="73"/>
      <c r="K418" s="69"/>
      <c r="L418" s="70"/>
      <c r="M418" s="71"/>
      <c r="N418" s="69"/>
      <c r="O418" s="70"/>
      <c r="P418" s="71"/>
      <c r="Q418" s="69"/>
      <c r="R418" s="70"/>
    </row>
    <row r="419" spans="1:18" ht="25.5" x14ac:dyDescent="0.25">
      <c r="A419" s="14" t="s">
        <v>620</v>
      </c>
      <c r="B419" s="13" t="s">
        <v>232</v>
      </c>
      <c r="C419" s="13" t="s">
        <v>332</v>
      </c>
      <c r="D419" s="13" t="s">
        <v>334</v>
      </c>
      <c r="E419" s="13" t="s">
        <v>338</v>
      </c>
      <c r="F419" s="13" t="s">
        <v>618</v>
      </c>
      <c r="G419" s="103">
        <v>150</v>
      </c>
      <c r="H419" s="103">
        <v>150</v>
      </c>
      <c r="I419" s="103">
        <v>150</v>
      </c>
      <c r="J419" s="73">
        <f>700000-550000</f>
        <v>150000</v>
      </c>
      <c r="K419" s="69"/>
      <c r="L419" s="70"/>
      <c r="M419" s="73">
        <v>150000</v>
      </c>
      <c r="N419" s="69"/>
      <c r="O419" s="70"/>
      <c r="P419" s="73">
        <v>150000</v>
      </c>
      <c r="Q419" s="69"/>
      <c r="R419" s="70"/>
    </row>
    <row r="420" spans="1:18" ht="25.5" x14ac:dyDescent="0.25">
      <c r="A420" s="58" t="s">
        <v>339</v>
      </c>
      <c r="B420" s="57" t="s">
        <v>232</v>
      </c>
      <c r="C420" s="57" t="s">
        <v>332</v>
      </c>
      <c r="D420" s="57" t="s">
        <v>340</v>
      </c>
      <c r="E420" s="57"/>
      <c r="F420" s="57"/>
      <c r="G420" s="101">
        <f>G421</f>
        <v>3819</v>
      </c>
      <c r="H420" s="101">
        <f t="shared" ref="H420:I420" si="143">H421</f>
        <v>1360</v>
      </c>
      <c r="I420" s="101">
        <f t="shared" si="143"/>
        <v>3819</v>
      </c>
      <c r="J420" s="68"/>
      <c r="K420" s="69"/>
      <c r="L420" s="70"/>
      <c r="M420" s="71"/>
      <c r="N420" s="69"/>
      <c r="O420" s="70"/>
      <c r="P420" s="71"/>
      <c r="Q420" s="69"/>
      <c r="R420" s="70"/>
    </row>
    <row r="421" spans="1:18" ht="51" x14ac:dyDescent="0.25">
      <c r="A421" s="92" t="s">
        <v>286</v>
      </c>
      <c r="B421" s="91" t="s">
        <v>232</v>
      </c>
      <c r="C421" s="91" t="s">
        <v>332</v>
      </c>
      <c r="D421" s="91" t="s">
        <v>340</v>
      </c>
      <c r="E421" s="91" t="s">
        <v>287</v>
      </c>
      <c r="F421" s="91"/>
      <c r="G421" s="102">
        <f>G422+G426</f>
        <v>3819</v>
      </c>
      <c r="H421" s="102">
        <f>H422+H426</f>
        <v>1360</v>
      </c>
      <c r="I421" s="102">
        <f>I422+I426</f>
        <v>3819</v>
      </c>
      <c r="J421" s="68"/>
      <c r="K421" s="69"/>
      <c r="L421" s="70"/>
      <c r="M421" s="71"/>
      <c r="N421" s="69"/>
      <c r="O421" s="70"/>
      <c r="P421" s="71"/>
      <c r="Q421" s="69"/>
      <c r="R421" s="70"/>
    </row>
    <row r="422" spans="1:18" x14ac:dyDescent="0.25">
      <c r="A422" s="14" t="s">
        <v>341</v>
      </c>
      <c r="B422" s="13" t="s">
        <v>232</v>
      </c>
      <c r="C422" s="13" t="s">
        <v>332</v>
      </c>
      <c r="D422" s="13" t="s">
        <v>340</v>
      </c>
      <c r="E422" s="13" t="s">
        <v>342</v>
      </c>
      <c r="F422" s="13"/>
      <c r="G422" s="103">
        <f>G423</f>
        <v>3459</v>
      </c>
      <c r="H422" s="103">
        <f t="shared" ref="H422:I423" si="144">H423</f>
        <v>1000</v>
      </c>
      <c r="I422" s="103">
        <f t="shared" si="144"/>
        <v>3459</v>
      </c>
      <c r="J422" s="68"/>
      <c r="K422" s="69"/>
      <c r="L422" s="70"/>
      <c r="M422" s="71"/>
      <c r="N422" s="69"/>
      <c r="O422" s="70"/>
      <c r="P422" s="71"/>
      <c r="Q422" s="69"/>
      <c r="R422" s="70"/>
    </row>
    <row r="423" spans="1:18" x14ac:dyDescent="0.25">
      <c r="A423" s="14" t="s">
        <v>343</v>
      </c>
      <c r="B423" s="13" t="s">
        <v>232</v>
      </c>
      <c r="C423" s="13" t="s">
        <v>332</v>
      </c>
      <c r="D423" s="13" t="s">
        <v>340</v>
      </c>
      <c r="E423" s="13" t="s">
        <v>344</v>
      </c>
      <c r="F423" s="13"/>
      <c r="G423" s="103">
        <f>G424</f>
        <v>3459</v>
      </c>
      <c r="H423" s="103">
        <f t="shared" si="144"/>
        <v>1000</v>
      </c>
      <c r="I423" s="103">
        <f t="shared" si="144"/>
        <v>3459</v>
      </c>
      <c r="J423" s="72"/>
      <c r="K423" s="69"/>
      <c r="L423" s="70"/>
      <c r="M423" s="71"/>
      <c r="N423" s="69"/>
      <c r="O423" s="70"/>
      <c r="P423" s="71"/>
      <c r="Q423" s="69"/>
      <c r="R423" s="70"/>
    </row>
    <row r="424" spans="1:18" x14ac:dyDescent="0.25">
      <c r="A424" s="14" t="s">
        <v>345</v>
      </c>
      <c r="B424" s="13" t="s">
        <v>232</v>
      </c>
      <c r="C424" s="13" t="s">
        <v>332</v>
      </c>
      <c r="D424" s="13" t="s">
        <v>340</v>
      </c>
      <c r="E424" s="13" t="s">
        <v>346</v>
      </c>
      <c r="F424" s="13"/>
      <c r="G424" s="103">
        <f>G425</f>
        <v>3459</v>
      </c>
      <c r="H424" s="103">
        <f t="shared" ref="H424:I424" si="145">H425</f>
        <v>1000</v>
      </c>
      <c r="I424" s="103">
        <f t="shared" si="145"/>
        <v>3459</v>
      </c>
      <c r="J424" s="73"/>
      <c r="K424" s="69"/>
      <c r="L424" s="70"/>
      <c r="M424" s="71"/>
      <c r="N424" s="69"/>
      <c r="O424" s="70"/>
      <c r="P424" s="71"/>
      <c r="Q424" s="69"/>
      <c r="R424" s="70"/>
    </row>
    <row r="425" spans="1:18" ht="25.5" x14ac:dyDescent="0.25">
      <c r="A425" s="14" t="s">
        <v>620</v>
      </c>
      <c r="B425" s="13" t="s">
        <v>232</v>
      </c>
      <c r="C425" s="13" t="s">
        <v>332</v>
      </c>
      <c r="D425" s="13" t="s">
        <v>340</v>
      </c>
      <c r="E425" s="13" t="s">
        <v>346</v>
      </c>
      <c r="F425" s="13" t="s">
        <v>618</v>
      </c>
      <c r="G425" s="103">
        <v>3459</v>
      </c>
      <c r="H425" s="103">
        <v>1000</v>
      </c>
      <c r="I425" s="103">
        <v>3459</v>
      </c>
      <c r="J425" s="73">
        <f>5204827-1600000-145800</f>
        <v>3459027</v>
      </c>
      <c r="K425" s="69"/>
      <c r="L425" s="70"/>
      <c r="M425" s="73">
        <v>1000000</v>
      </c>
      <c r="N425" s="69"/>
      <c r="O425" s="70"/>
      <c r="P425" s="73">
        <f>5204827-1600000-145800</f>
        <v>3459027</v>
      </c>
      <c r="Q425" s="69"/>
      <c r="R425" s="70"/>
    </row>
    <row r="426" spans="1:18" ht="25.5" x14ac:dyDescent="0.25">
      <c r="A426" s="14" t="s">
        <v>288</v>
      </c>
      <c r="B426" s="13" t="s">
        <v>232</v>
      </c>
      <c r="C426" s="13" t="s">
        <v>332</v>
      </c>
      <c r="D426" s="13" t="s">
        <v>340</v>
      </c>
      <c r="E426" s="13" t="s">
        <v>289</v>
      </c>
      <c r="F426" s="13"/>
      <c r="G426" s="103">
        <f>G427</f>
        <v>360</v>
      </c>
      <c r="H426" s="103">
        <f t="shared" ref="H426:I426" si="146">H427</f>
        <v>360</v>
      </c>
      <c r="I426" s="103">
        <f t="shared" si="146"/>
        <v>360</v>
      </c>
      <c r="J426" s="68"/>
      <c r="K426" s="69"/>
      <c r="L426" s="70"/>
      <c r="M426" s="71"/>
      <c r="N426" s="69"/>
      <c r="O426" s="70"/>
      <c r="P426" s="71"/>
      <c r="Q426" s="69"/>
      <c r="R426" s="70"/>
    </row>
    <row r="427" spans="1:18" x14ac:dyDescent="0.25">
      <c r="A427" s="14" t="s">
        <v>335</v>
      </c>
      <c r="B427" s="13" t="s">
        <v>232</v>
      </c>
      <c r="C427" s="13" t="s">
        <v>332</v>
      </c>
      <c r="D427" s="13" t="s">
        <v>340</v>
      </c>
      <c r="E427" s="13" t="s">
        <v>336</v>
      </c>
      <c r="F427" s="13"/>
      <c r="G427" s="103">
        <f>G428+G430</f>
        <v>360</v>
      </c>
      <c r="H427" s="103">
        <f t="shared" ref="H427:I427" si="147">H428+H430</f>
        <v>360</v>
      </c>
      <c r="I427" s="103">
        <f t="shared" si="147"/>
        <v>360</v>
      </c>
      <c r="J427" s="72"/>
      <c r="K427" s="69"/>
      <c r="L427" s="70"/>
      <c r="M427" s="71"/>
      <c r="N427" s="69"/>
      <c r="O427" s="70"/>
      <c r="P427" s="71"/>
      <c r="Q427" s="69"/>
      <c r="R427" s="70"/>
    </row>
    <row r="428" spans="1:18" ht="39" x14ac:dyDescent="0.25">
      <c r="A428" s="23" t="s">
        <v>347</v>
      </c>
      <c r="B428" s="13" t="s">
        <v>232</v>
      </c>
      <c r="C428" s="13" t="s">
        <v>332</v>
      </c>
      <c r="D428" s="13" t="s">
        <v>340</v>
      </c>
      <c r="E428" s="36" t="s">
        <v>348</v>
      </c>
      <c r="F428" s="35"/>
      <c r="G428" s="103">
        <f>G429</f>
        <v>110</v>
      </c>
      <c r="H428" s="103">
        <f t="shared" ref="H428:I428" si="148">H429</f>
        <v>110</v>
      </c>
      <c r="I428" s="103">
        <f t="shared" si="148"/>
        <v>110</v>
      </c>
      <c r="J428" s="73"/>
      <c r="K428" s="69"/>
      <c r="L428" s="70"/>
      <c r="M428" s="71"/>
      <c r="N428" s="69"/>
      <c r="O428" s="70"/>
      <c r="P428" s="71"/>
      <c r="Q428" s="69"/>
      <c r="R428" s="70"/>
    </row>
    <row r="429" spans="1:18" ht="38.25" x14ac:dyDescent="0.25">
      <c r="A429" s="14" t="s">
        <v>619</v>
      </c>
      <c r="B429" s="13" t="s">
        <v>232</v>
      </c>
      <c r="C429" s="13" t="s">
        <v>332</v>
      </c>
      <c r="D429" s="13" t="s">
        <v>340</v>
      </c>
      <c r="E429" s="36" t="s">
        <v>348</v>
      </c>
      <c r="F429" s="13" t="s">
        <v>618</v>
      </c>
      <c r="G429" s="103">
        <v>110</v>
      </c>
      <c r="H429" s="103">
        <v>110</v>
      </c>
      <c r="I429" s="103">
        <v>110</v>
      </c>
      <c r="J429" s="73">
        <f>1400000-1290000</f>
        <v>110000</v>
      </c>
      <c r="K429" s="69"/>
      <c r="L429" s="70"/>
      <c r="M429" s="73">
        <v>110000</v>
      </c>
      <c r="N429" s="69"/>
      <c r="O429" s="70"/>
      <c r="P429" s="73">
        <v>110000</v>
      </c>
      <c r="Q429" s="69"/>
      <c r="R429" s="70"/>
    </row>
    <row r="430" spans="1:18" ht="25.5" x14ac:dyDescent="0.25">
      <c r="A430" s="14" t="s">
        <v>349</v>
      </c>
      <c r="B430" s="13" t="s">
        <v>232</v>
      </c>
      <c r="C430" s="13" t="s">
        <v>332</v>
      </c>
      <c r="D430" s="13" t="s">
        <v>340</v>
      </c>
      <c r="E430" s="13" t="s">
        <v>350</v>
      </c>
      <c r="F430" s="13"/>
      <c r="G430" s="103">
        <f>G431</f>
        <v>250</v>
      </c>
      <c r="H430" s="103">
        <f t="shared" ref="H430:I430" si="149">H431</f>
        <v>250</v>
      </c>
      <c r="I430" s="103">
        <f t="shared" si="149"/>
        <v>250</v>
      </c>
      <c r="J430" s="73"/>
      <c r="K430" s="69"/>
      <c r="L430" s="70"/>
      <c r="M430" s="71"/>
      <c r="N430" s="69"/>
      <c r="O430" s="70"/>
      <c r="P430" s="71"/>
      <c r="Q430" s="69"/>
      <c r="R430" s="70"/>
    </row>
    <row r="431" spans="1:18" ht="25.5" x14ac:dyDescent="0.25">
      <c r="A431" s="14" t="s">
        <v>620</v>
      </c>
      <c r="B431" s="13" t="s">
        <v>232</v>
      </c>
      <c r="C431" s="13" t="s">
        <v>332</v>
      </c>
      <c r="D431" s="13" t="s">
        <v>340</v>
      </c>
      <c r="E431" s="13" t="s">
        <v>350</v>
      </c>
      <c r="F431" s="13" t="s">
        <v>618</v>
      </c>
      <c r="G431" s="103">
        <v>250</v>
      </c>
      <c r="H431" s="103">
        <v>250</v>
      </c>
      <c r="I431" s="103">
        <v>250</v>
      </c>
      <c r="J431" s="73">
        <f>2800000-2550000</f>
        <v>250000</v>
      </c>
      <c r="K431" s="69"/>
      <c r="L431" s="70"/>
      <c r="M431" s="73">
        <v>250000</v>
      </c>
      <c r="N431" s="69"/>
      <c r="O431" s="70"/>
      <c r="P431" s="73">
        <v>250000</v>
      </c>
      <c r="Q431" s="69"/>
      <c r="R431" s="70"/>
    </row>
    <row r="432" spans="1:18" x14ac:dyDescent="0.25">
      <c r="A432" s="55" t="s">
        <v>599</v>
      </c>
      <c r="B432" s="54" t="s">
        <v>232</v>
      </c>
      <c r="C432" s="54" t="s">
        <v>43</v>
      </c>
      <c r="D432" s="54" t="s">
        <v>43</v>
      </c>
      <c r="E432" s="54"/>
      <c r="F432" s="54"/>
      <c r="G432" s="100">
        <f>G433+G444+G450+G456+G483</f>
        <v>74678</v>
      </c>
      <c r="H432" s="100">
        <f>H433+H444+H450+H456+H483</f>
        <v>52790</v>
      </c>
      <c r="I432" s="100">
        <f>I433+I444+I450+I456+I483</f>
        <v>46695</v>
      </c>
      <c r="J432" s="68"/>
      <c r="K432" s="69"/>
      <c r="L432" s="70"/>
      <c r="M432" s="71"/>
      <c r="N432" s="69"/>
      <c r="O432" s="70"/>
      <c r="P432" s="71"/>
      <c r="Q432" s="69"/>
      <c r="R432" s="70"/>
    </row>
    <row r="433" spans="1:18" x14ac:dyDescent="0.25">
      <c r="A433" s="58" t="s">
        <v>351</v>
      </c>
      <c r="B433" s="57" t="s">
        <v>232</v>
      </c>
      <c r="C433" s="57" t="s">
        <v>43</v>
      </c>
      <c r="D433" s="57" t="s">
        <v>352</v>
      </c>
      <c r="E433" s="57"/>
      <c r="F433" s="57"/>
      <c r="G433" s="101">
        <f>G434</f>
        <v>2075</v>
      </c>
      <c r="H433" s="101">
        <f t="shared" ref="H433:I433" si="150">H434</f>
        <v>1970</v>
      </c>
      <c r="I433" s="101">
        <f t="shared" si="150"/>
        <v>2075</v>
      </c>
      <c r="J433" s="68"/>
      <c r="K433" s="69"/>
      <c r="L433" s="70"/>
      <c r="M433" s="71"/>
      <c r="N433" s="69"/>
      <c r="O433" s="70"/>
      <c r="P433" s="71"/>
      <c r="Q433" s="69"/>
      <c r="R433" s="70"/>
    </row>
    <row r="434" spans="1:18" ht="38.25" x14ac:dyDescent="0.25">
      <c r="A434" s="92" t="s">
        <v>353</v>
      </c>
      <c r="B434" s="91" t="s">
        <v>232</v>
      </c>
      <c r="C434" s="91" t="s">
        <v>43</v>
      </c>
      <c r="D434" s="91" t="s">
        <v>352</v>
      </c>
      <c r="E434" s="91" t="s">
        <v>354</v>
      </c>
      <c r="F434" s="91"/>
      <c r="G434" s="102">
        <f>G435+G439</f>
        <v>2075</v>
      </c>
      <c r="H434" s="102">
        <f t="shared" ref="H434:I434" si="151">H435+H439</f>
        <v>1970</v>
      </c>
      <c r="I434" s="102">
        <f t="shared" si="151"/>
        <v>2075</v>
      </c>
      <c r="J434" s="68"/>
      <c r="K434" s="69"/>
      <c r="L434" s="70"/>
      <c r="M434" s="71"/>
      <c r="N434" s="69"/>
      <c r="O434" s="70"/>
      <c r="P434" s="71"/>
      <c r="Q434" s="69"/>
      <c r="R434" s="70"/>
    </row>
    <row r="435" spans="1:18" x14ac:dyDescent="0.25">
      <c r="A435" s="14" t="s">
        <v>355</v>
      </c>
      <c r="B435" s="13" t="s">
        <v>232</v>
      </c>
      <c r="C435" s="13" t="s">
        <v>43</v>
      </c>
      <c r="D435" s="13" t="s">
        <v>352</v>
      </c>
      <c r="E435" s="13" t="s">
        <v>356</v>
      </c>
      <c r="F435" s="13"/>
      <c r="G435" s="103">
        <f>G436</f>
        <v>1870</v>
      </c>
      <c r="H435" s="103">
        <f t="shared" ref="H435:I437" si="152">H436</f>
        <v>1870</v>
      </c>
      <c r="I435" s="103">
        <f t="shared" si="152"/>
        <v>1870</v>
      </c>
      <c r="J435" s="68"/>
      <c r="K435" s="69"/>
      <c r="L435" s="70"/>
      <c r="M435" s="71"/>
      <c r="N435" s="69"/>
      <c r="O435" s="70"/>
      <c r="P435" s="71"/>
      <c r="Q435" s="69"/>
      <c r="R435" s="70"/>
    </row>
    <row r="436" spans="1:18" ht="38.25" x14ac:dyDescent="0.25">
      <c r="A436" s="14" t="s">
        <v>357</v>
      </c>
      <c r="B436" s="13" t="s">
        <v>232</v>
      </c>
      <c r="C436" s="13" t="s">
        <v>43</v>
      </c>
      <c r="D436" s="13" t="s">
        <v>352</v>
      </c>
      <c r="E436" s="13" t="s">
        <v>358</v>
      </c>
      <c r="F436" s="13"/>
      <c r="G436" s="103">
        <f>G437</f>
        <v>1870</v>
      </c>
      <c r="H436" s="103">
        <f t="shared" si="152"/>
        <v>1870</v>
      </c>
      <c r="I436" s="103">
        <f t="shared" si="152"/>
        <v>1870</v>
      </c>
      <c r="J436" s="73"/>
      <c r="K436" s="69"/>
      <c r="L436" s="70"/>
      <c r="M436" s="71"/>
      <c r="N436" s="69"/>
      <c r="O436" s="70"/>
      <c r="P436" s="71"/>
      <c r="Q436" s="69"/>
      <c r="R436" s="70"/>
    </row>
    <row r="437" spans="1:18" ht="38.25" x14ac:dyDescent="0.25">
      <c r="A437" s="14" t="s">
        <v>359</v>
      </c>
      <c r="B437" s="13" t="s">
        <v>232</v>
      </c>
      <c r="C437" s="13" t="s">
        <v>43</v>
      </c>
      <c r="D437" s="13" t="s">
        <v>352</v>
      </c>
      <c r="E437" s="13" t="s">
        <v>358</v>
      </c>
      <c r="F437" s="13"/>
      <c r="G437" s="103">
        <f>G438</f>
        <v>1870</v>
      </c>
      <c r="H437" s="103">
        <f t="shared" si="152"/>
        <v>1870</v>
      </c>
      <c r="I437" s="103">
        <f t="shared" si="152"/>
        <v>1870</v>
      </c>
      <c r="J437" s="73"/>
      <c r="K437" s="69"/>
      <c r="L437" s="70"/>
      <c r="M437" s="71"/>
      <c r="N437" s="69"/>
      <c r="O437" s="70"/>
      <c r="P437" s="71"/>
      <c r="Q437" s="69"/>
      <c r="R437" s="70"/>
    </row>
    <row r="438" spans="1:18" ht="25.5" x14ac:dyDescent="0.25">
      <c r="A438" s="14" t="s">
        <v>620</v>
      </c>
      <c r="B438" s="13" t="s">
        <v>232</v>
      </c>
      <c r="C438" s="13" t="s">
        <v>43</v>
      </c>
      <c r="D438" s="13" t="s">
        <v>352</v>
      </c>
      <c r="E438" s="13" t="s">
        <v>358</v>
      </c>
      <c r="F438" s="13" t="s">
        <v>618</v>
      </c>
      <c r="G438" s="103">
        <v>1870</v>
      </c>
      <c r="H438" s="103">
        <v>1870</v>
      </c>
      <c r="I438" s="103">
        <v>1870</v>
      </c>
      <c r="J438" s="73"/>
      <c r="K438" s="69">
        <v>1870200</v>
      </c>
      <c r="L438" s="70"/>
      <c r="M438" s="71"/>
      <c r="N438" s="69">
        <v>1870200</v>
      </c>
      <c r="O438" s="70"/>
      <c r="P438" s="71"/>
      <c r="Q438" s="69">
        <v>1870200</v>
      </c>
      <c r="R438" s="70"/>
    </row>
    <row r="439" spans="1:18" ht="25.5" x14ac:dyDescent="0.25">
      <c r="A439" s="14" t="s">
        <v>360</v>
      </c>
      <c r="B439" s="13" t="s">
        <v>232</v>
      </c>
      <c r="C439" s="13" t="s">
        <v>43</v>
      </c>
      <c r="D439" s="13" t="s">
        <v>352</v>
      </c>
      <c r="E439" s="13" t="s">
        <v>361</v>
      </c>
      <c r="F439" s="13"/>
      <c r="G439" s="103">
        <f>G440</f>
        <v>205</v>
      </c>
      <c r="H439" s="103">
        <f t="shared" ref="H439:I440" si="153">H440</f>
        <v>100</v>
      </c>
      <c r="I439" s="103">
        <f t="shared" si="153"/>
        <v>205</v>
      </c>
      <c r="J439" s="68"/>
      <c r="K439" s="69"/>
      <c r="L439" s="70"/>
      <c r="M439" s="71"/>
      <c r="N439" s="69"/>
      <c r="O439" s="70"/>
      <c r="P439" s="71"/>
      <c r="Q439" s="69"/>
      <c r="R439" s="70"/>
    </row>
    <row r="440" spans="1:18" ht="38.25" x14ac:dyDescent="0.25">
      <c r="A440" s="14" t="s">
        <v>362</v>
      </c>
      <c r="B440" s="13" t="s">
        <v>232</v>
      </c>
      <c r="C440" s="13" t="s">
        <v>43</v>
      </c>
      <c r="D440" s="13" t="s">
        <v>352</v>
      </c>
      <c r="E440" s="13" t="s">
        <v>363</v>
      </c>
      <c r="F440" s="13"/>
      <c r="G440" s="103">
        <f>G441</f>
        <v>205</v>
      </c>
      <c r="H440" s="103">
        <f t="shared" si="153"/>
        <v>100</v>
      </c>
      <c r="I440" s="103">
        <f t="shared" si="153"/>
        <v>205</v>
      </c>
      <c r="J440" s="72"/>
      <c r="K440" s="69"/>
      <c r="L440" s="70"/>
      <c r="M440" s="71"/>
      <c r="N440" s="69"/>
      <c r="O440" s="70"/>
      <c r="P440" s="71"/>
      <c r="Q440" s="69"/>
      <c r="R440" s="70"/>
    </row>
    <row r="441" spans="1:18" x14ac:dyDescent="0.25">
      <c r="A441" s="14" t="s">
        <v>364</v>
      </c>
      <c r="B441" s="13" t="s">
        <v>232</v>
      </c>
      <c r="C441" s="13" t="s">
        <v>43</v>
      </c>
      <c r="D441" s="13" t="s">
        <v>352</v>
      </c>
      <c r="E441" s="13" t="s">
        <v>365</v>
      </c>
      <c r="F441" s="13"/>
      <c r="G441" s="103">
        <f>G442+G443</f>
        <v>205</v>
      </c>
      <c r="H441" s="103">
        <f t="shared" ref="H441:I441" si="154">H442+H443</f>
        <v>100</v>
      </c>
      <c r="I441" s="103">
        <f t="shared" si="154"/>
        <v>205</v>
      </c>
      <c r="J441" s="73"/>
      <c r="K441" s="69"/>
      <c r="L441" s="70"/>
      <c r="M441" s="71"/>
      <c r="N441" s="69"/>
      <c r="O441" s="70"/>
      <c r="P441" s="71"/>
      <c r="Q441" s="69"/>
      <c r="R441" s="70"/>
    </row>
    <row r="442" spans="1:18" ht="25.5" x14ac:dyDescent="0.25">
      <c r="A442" s="14" t="s">
        <v>620</v>
      </c>
      <c r="B442" s="13" t="s">
        <v>232</v>
      </c>
      <c r="C442" s="13" t="s">
        <v>43</v>
      </c>
      <c r="D442" s="13" t="s">
        <v>352</v>
      </c>
      <c r="E442" s="13" t="s">
        <v>365</v>
      </c>
      <c r="F442" s="13" t="s">
        <v>618</v>
      </c>
      <c r="G442" s="103">
        <v>205</v>
      </c>
      <c r="H442" s="103">
        <v>100</v>
      </c>
      <c r="I442" s="103">
        <v>205</v>
      </c>
      <c r="J442" s="73"/>
      <c r="K442" s="69"/>
      <c r="L442" s="70"/>
      <c r="M442" s="71"/>
      <c r="N442" s="69"/>
      <c r="O442" s="70"/>
      <c r="P442" s="71"/>
      <c r="Q442" s="69"/>
      <c r="R442" s="70"/>
    </row>
    <row r="443" spans="1:18" x14ac:dyDescent="0.25">
      <c r="A443" s="14"/>
      <c r="B443" s="13"/>
      <c r="C443" s="13"/>
      <c r="D443" s="13"/>
      <c r="E443" s="13"/>
      <c r="F443" s="13"/>
      <c r="G443" s="103"/>
      <c r="H443" s="103"/>
      <c r="I443" s="103"/>
      <c r="J443" s="73">
        <f>100000+105000</f>
        <v>205000</v>
      </c>
      <c r="K443" s="69"/>
      <c r="L443" s="70"/>
      <c r="M443" s="73">
        <v>100000</v>
      </c>
      <c r="N443" s="69"/>
      <c r="O443" s="70"/>
      <c r="P443" s="73">
        <f>100000+105000</f>
        <v>205000</v>
      </c>
      <c r="Q443" s="69"/>
      <c r="R443" s="70"/>
    </row>
    <row r="444" spans="1:18" x14ac:dyDescent="0.25">
      <c r="A444" s="58" t="s">
        <v>366</v>
      </c>
      <c r="B444" s="57" t="s">
        <v>232</v>
      </c>
      <c r="C444" s="57" t="s">
        <v>43</v>
      </c>
      <c r="D444" s="57" t="s">
        <v>367</v>
      </c>
      <c r="E444" s="57"/>
      <c r="F444" s="57"/>
      <c r="G444" s="101">
        <f>G445</f>
        <v>150</v>
      </c>
      <c r="H444" s="101">
        <f t="shared" ref="H444:I448" si="155">H445</f>
        <v>50</v>
      </c>
      <c r="I444" s="101">
        <f t="shared" si="155"/>
        <v>150</v>
      </c>
      <c r="J444" s="68"/>
      <c r="K444" s="69"/>
      <c r="L444" s="70"/>
      <c r="M444" s="71"/>
      <c r="N444" s="69"/>
      <c r="O444" s="70"/>
      <c r="P444" s="71"/>
      <c r="Q444" s="69"/>
      <c r="R444" s="70"/>
    </row>
    <row r="445" spans="1:18" ht="51" x14ac:dyDescent="0.25">
      <c r="A445" s="92" t="s">
        <v>286</v>
      </c>
      <c r="B445" s="91" t="s">
        <v>232</v>
      </c>
      <c r="C445" s="91" t="s">
        <v>43</v>
      </c>
      <c r="D445" s="91" t="s">
        <v>367</v>
      </c>
      <c r="E445" s="91" t="s">
        <v>287</v>
      </c>
      <c r="F445" s="91"/>
      <c r="G445" s="102">
        <f>G446</f>
        <v>150</v>
      </c>
      <c r="H445" s="102">
        <f t="shared" si="155"/>
        <v>50</v>
      </c>
      <c r="I445" s="102">
        <f t="shared" si="155"/>
        <v>150</v>
      </c>
      <c r="J445" s="68"/>
      <c r="K445" s="69"/>
      <c r="L445" s="70"/>
      <c r="M445" s="71"/>
      <c r="N445" s="69"/>
      <c r="O445" s="70"/>
      <c r="P445" s="71"/>
      <c r="Q445" s="69"/>
      <c r="R445" s="70"/>
    </row>
    <row r="446" spans="1:18" ht="25.5" x14ac:dyDescent="0.25">
      <c r="A446" s="14" t="s">
        <v>368</v>
      </c>
      <c r="B446" s="13" t="s">
        <v>232</v>
      </c>
      <c r="C446" s="13" t="s">
        <v>43</v>
      </c>
      <c r="D446" s="13" t="s">
        <v>367</v>
      </c>
      <c r="E446" s="13" t="s">
        <v>369</v>
      </c>
      <c r="F446" s="13"/>
      <c r="G446" s="103">
        <f>G447</f>
        <v>150</v>
      </c>
      <c r="H446" s="103">
        <f t="shared" si="155"/>
        <v>50</v>
      </c>
      <c r="I446" s="103">
        <f t="shared" si="155"/>
        <v>150</v>
      </c>
      <c r="J446" s="68"/>
      <c r="K446" s="69"/>
      <c r="L446" s="70"/>
      <c r="M446" s="71"/>
      <c r="N446" s="69"/>
      <c r="O446" s="70"/>
      <c r="P446" s="71"/>
      <c r="Q446" s="69"/>
      <c r="R446" s="70"/>
    </row>
    <row r="447" spans="1:18" ht="25.5" x14ac:dyDescent="0.25">
      <c r="A447" s="14" t="s">
        <v>370</v>
      </c>
      <c r="B447" s="13" t="s">
        <v>232</v>
      </c>
      <c r="C447" s="13" t="s">
        <v>43</v>
      </c>
      <c r="D447" s="13" t="s">
        <v>367</v>
      </c>
      <c r="E447" s="13" t="s">
        <v>371</v>
      </c>
      <c r="F447" s="13"/>
      <c r="G447" s="103">
        <f>G448</f>
        <v>150</v>
      </c>
      <c r="H447" s="103">
        <f t="shared" si="155"/>
        <v>50</v>
      </c>
      <c r="I447" s="103">
        <f t="shared" si="155"/>
        <v>150</v>
      </c>
      <c r="J447" s="72"/>
      <c r="K447" s="69"/>
      <c r="L447" s="70"/>
      <c r="M447" s="71"/>
      <c r="N447" s="69"/>
      <c r="O447" s="70"/>
      <c r="P447" s="71"/>
      <c r="Q447" s="69"/>
      <c r="R447" s="70"/>
    </row>
    <row r="448" spans="1:18" ht="25.5" x14ac:dyDescent="0.25">
      <c r="A448" s="14" t="s">
        <v>372</v>
      </c>
      <c r="B448" s="13" t="s">
        <v>232</v>
      </c>
      <c r="C448" s="13" t="s">
        <v>43</v>
      </c>
      <c r="D448" s="13" t="s">
        <v>367</v>
      </c>
      <c r="E448" s="13" t="s">
        <v>373</v>
      </c>
      <c r="F448" s="13"/>
      <c r="G448" s="103">
        <f>G449</f>
        <v>150</v>
      </c>
      <c r="H448" s="103">
        <f t="shared" si="155"/>
        <v>50</v>
      </c>
      <c r="I448" s="103">
        <f t="shared" si="155"/>
        <v>150</v>
      </c>
      <c r="J448" s="73"/>
      <c r="K448" s="69"/>
      <c r="L448" s="70"/>
      <c r="M448" s="71"/>
      <c r="N448" s="69"/>
      <c r="O448" s="70"/>
      <c r="P448" s="71"/>
      <c r="Q448" s="69"/>
      <c r="R448" s="70"/>
    </row>
    <row r="449" spans="1:18" ht="25.5" x14ac:dyDescent="0.25">
      <c r="A449" s="14" t="s">
        <v>620</v>
      </c>
      <c r="B449" s="13" t="s">
        <v>232</v>
      </c>
      <c r="C449" s="13" t="s">
        <v>43</v>
      </c>
      <c r="D449" s="13" t="s">
        <v>367</v>
      </c>
      <c r="E449" s="13" t="s">
        <v>373</v>
      </c>
      <c r="F449" s="13" t="s">
        <v>618</v>
      </c>
      <c r="G449" s="103">
        <v>150</v>
      </c>
      <c r="H449" s="103">
        <v>50</v>
      </c>
      <c r="I449" s="103">
        <v>150</v>
      </c>
      <c r="J449" s="73">
        <f>280000-130000</f>
        <v>150000</v>
      </c>
      <c r="K449" s="69"/>
      <c r="L449" s="70"/>
      <c r="M449" s="73">
        <v>50000</v>
      </c>
      <c r="N449" s="69"/>
      <c r="O449" s="70"/>
      <c r="P449" s="73">
        <v>150000</v>
      </c>
      <c r="Q449" s="69"/>
      <c r="R449" s="70"/>
    </row>
    <row r="450" spans="1:18" x14ac:dyDescent="0.25">
      <c r="A450" s="58" t="s">
        <v>374</v>
      </c>
      <c r="B450" s="57" t="s">
        <v>232</v>
      </c>
      <c r="C450" s="57" t="s">
        <v>43</v>
      </c>
      <c r="D450" s="57" t="s">
        <v>375</v>
      </c>
      <c r="E450" s="57"/>
      <c r="F450" s="57"/>
      <c r="G450" s="101">
        <f>G451</f>
        <v>2500</v>
      </c>
      <c r="H450" s="101">
        <f t="shared" ref="H450:I454" si="156">H451</f>
        <v>2500</v>
      </c>
      <c r="I450" s="101">
        <f t="shared" si="156"/>
        <v>2500</v>
      </c>
      <c r="J450" s="68"/>
      <c r="K450" s="83"/>
      <c r="L450" s="84"/>
      <c r="M450" s="86"/>
      <c r="N450" s="83"/>
      <c r="O450" s="84"/>
      <c r="P450" s="86"/>
      <c r="Q450" s="83"/>
      <c r="R450" s="84"/>
    </row>
    <row r="451" spans="1:18" ht="25.5" x14ac:dyDescent="0.25">
      <c r="A451" s="92" t="s">
        <v>253</v>
      </c>
      <c r="B451" s="91" t="s">
        <v>232</v>
      </c>
      <c r="C451" s="91" t="s">
        <v>43</v>
      </c>
      <c r="D451" s="91" t="s">
        <v>375</v>
      </c>
      <c r="E451" s="91" t="s">
        <v>254</v>
      </c>
      <c r="F451" s="91"/>
      <c r="G451" s="102">
        <f>G452</f>
        <v>2500</v>
      </c>
      <c r="H451" s="102">
        <f t="shared" si="156"/>
        <v>2500</v>
      </c>
      <c r="I451" s="102">
        <f t="shared" si="156"/>
        <v>2500</v>
      </c>
      <c r="J451" s="68"/>
      <c r="K451" s="83"/>
      <c r="L451" s="84"/>
      <c r="M451" s="86"/>
      <c r="N451" s="83"/>
      <c r="O451" s="84"/>
      <c r="P451" s="86"/>
      <c r="Q451" s="83"/>
      <c r="R451" s="84"/>
    </row>
    <row r="452" spans="1:18" x14ac:dyDescent="0.25">
      <c r="A452" s="14" t="s">
        <v>255</v>
      </c>
      <c r="B452" s="13" t="s">
        <v>232</v>
      </c>
      <c r="C452" s="13" t="s">
        <v>43</v>
      </c>
      <c r="D452" s="13" t="s">
        <v>375</v>
      </c>
      <c r="E452" s="13" t="s">
        <v>256</v>
      </c>
      <c r="F452" s="13"/>
      <c r="G452" s="103">
        <f>G453</f>
        <v>2500</v>
      </c>
      <c r="H452" s="103">
        <f t="shared" si="156"/>
        <v>2500</v>
      </c>
      <c r="I452" s="103">
        <f t="shared" si="156"/>
        <v>2500</v>
      </c>
      <c r="J452" s="68"/>
      <c r="K452" s="83"/>
      <c r="L452" s="84"/>
      <c r="M452" s="86"/>
      <c r="N452" s="83"/>
      <c r="O452" s="84"/>
      <c r="P452" s="86"/>
      <c r="Q452" s="83"/>
      <c r="R452" s="84"/>
    </row>
    <row r="453" spans="1:18" ht="38.25" x14ac:dyDescent="0.25">
      <c r="A453" s="14" t="s">
        <v>613</v>
      </c>
      <c r="B453" s="13" t="s">
        <v>232</v>
      </c>
      <c r="C453" s="13" t="s">
        <v>43</v>
      </c>
      <c r="D453" s="13" t="s">
        <v>375</v>
      </c>
      <c r="E453" s="13" t="s">
        <v>376</v>
      </c>
      <c r="F453" s="13"/>
      <c r="G453" s="103">
        <f>G454</f>
        <v>2500</v>
      </c>
      <c r="H453" s="103">
        <f t="shared" si="156"/>
        <v>2500</v>
      </c>
      <c r="I453" s="103">
        <f t="shared" si="156"/>
        <v>2500</v>
      </c>
      <c r="J453" s="73"/>
      <c r="K453" s="69"/>
      <c r="L453" s="70"/>
      <c r="M453" s="71"/>
      <c r="N453" s="69"/>
      <c r="O453" s="70"/>
      <c r="P453" s="71"/>
      <c r="Q453" s="69"/>
      <c r="R453" s="70"/>
    </row>
    <row r="454" spans="1:18" ht="38.25" x14ac:dyDescent="0.25">
      <c r="A454" s="14" t="s">
        <v>377</v>
      </c>
      <c r="B454" s="13" t="s">
        <v>232</v>
      </c>
      <c r="C454" s="13" t="s">
        <v>43</v>
      </c>
      <c r="D454" s="13" t="s">
        <v>375</v>
      </c>
      <c r="E454" s="13" t="s">
        <v>378</v>
      </c>
      <c r="F454" s="13"/>
      <c r="G454" s="103">
        <f>G455</f>
        <v>2500</v>
      </c>
      <c r="H454" s="103">
        <f t="shared" si="156"/>
        <v>2500</v>
      </c>
      <c r="I454" s="103">
        <f t="shared" si="156"/>
        <v>2500</v>
      </c>
      <c r="J454" s="73"/>
      <c r="K454" s="69"/>
      <c r="L454" s="70"/>
      <c r="M454" s="71"/>
      <c r="N454" s="69"/>
      <c r="O454" s="70"/>
      <c r="P454" s="71"/>
      <c r="Q454" s="69"/>
      <c r="R454" s="70"/>
    </row>
    <row r="455" spans="1:18" ht="25.5" x14ac:dyDescent="0.25">
      <c r="A455" s="14" t="s">
        <v>620</v>
      </c>
      <c r="B455" s="13" t="s">
        <v>232</v>
      </c>
      <c r="C455" s="13" t="s">
        <v>43</v>
      </c>
      <c r="D455" s="13" t="s">
        <v>375</v>
      </c>
      <c r="E455" s="13" t="s">
        <v>378</v>
      </c>
      <c r="F455" s="13" t="s">
        <v>618</v>
      </c>
      <c r="G455" s="103">
        <v>2500</v>
      </c>
      <c r="H455" s="103">
        <v>2500</v>
      </c>
      <c r="I455" s="103">
        <v>2500</v>
      </c>
      <c r="J455" s="73">
        <v>2500000</v>
      </c>
      <c r="K455" s="69"/>
      <c r="L455" s="70"/>
      <c r="M455" s="73">
        <v>2500000</v>
      </c>
      <c r="N455" s="69"/>
      <c r="O455" s="70"/>
      <c r="P455" s="73">
        <v>2500000</v>
      </c>
      <c r="Q455" s="69"/>
      <c r="R455" s="70"/>
    </row>
    <row r="456" spans="1:18" x14ac:dyDescent="0.25">
      <c r="A456" s="60" t="s">
        <v>379</v>
      </c>
      <c r="B456" s="57" t="s">
        <v>232</v>
      </c>
      <c r="C456" s="57" t="s">
        <v>43</v>
      </c>
      <c r="D456" s="57" t="s">
        <v>380</v>
      </c>
      <c r="E456" s="57"/>
      <c r="F456" s="57"/>
      <c r="G456" s="101">
        <f>G457</f>
        <v>58622</v>
      </c>
      <c r="H456" s="101">
        <f t="shared" ref="H456:I458" si="157">H457</f>
        <v>38559</v>
      </c>
      <c r="I456" s="101">
        <f t="shared" si="157"/>
        <v>41634</v>
      </c>
      <c r="J456" s="68"/>
      <c r="K456" s="69"/>
      <c r="L456" s="70"/>
      <c r="M456" s="71"/>
      <c r="N456" s="69"/>
      <c r="O456" s="70"/>
      <c r="P456" s="71"/>
      <c r="Q456" s="69"/>
      <c r="R456" s="70"/>
    </row>
    <row r="457" spans="1:18" ht="25.5" x14ac:dyDescent="0.25">
      <c r="A457" s="92" t="s">
        <v>253</v>
      </c>
      <c r="B457" s="91" t="s">
        <v>232</v>
      </c>
      <c r="C457" s="91" t="s">
        <v>43</v>
      </c>
      <c r="D457" s="91" t="s">
        <v>380</v>
      </c>
      <c r="E457" s="91" t="s">
        <v>254</v>
      </c>
      <c r="F457" s="91"/>
      <c r="G457" s="102">
        <f>G458</f>
        <v>58622</v>
      </c>
      <c r="H457" s="102">
        <f t="shared" si="157"/>
        <v>38559</v>
      </c>
      <c r="I457" s="102">
        <f t="shared" si="157"/>
        <v>41634</v>
      </c>
      <c r="J457" s="68"/>
      <c r="K457" s="69"/>
      <c r="L457" s="70"/>
      <c r="M457" s="71"/>
      <c r="N457" s="69"/>
      <c r="O457" s="70"/>
      <c r="P457" s="71"/>
      <c r="Q457" s="69"/>
      <c r="R457" s="70"/>
    </row>
    <row r="458" spans="1:18" ht="38.25" x14ac:dyDescent="0.25">
      <c r="A458" s="14" t="s">
        <v>381</v>
      </c>
      <c r="B458" s="13" t="s">
        <v>232</v>
      </c>
      <c r="C458" s="13" t="s">
        <v>43</v>
      </c>
      <c r="D458" s="13" t="s">
        <v>380</v>
      </c>
      <c r="E458" s="13" t="s">
        <v>382</v>
      </c>
      <c r="F458" s="13"/>
      <c r="G458" s="103">
        <f>G459</f>
        <v>58622</v>
      </c>
      <c r="H458" s="103">
        <f t="shared" si="157"/>
        <v>38559</v>
      </c>
      <c r="I458" s="103">
        <f t="shared" si="157"/>
        <v>41634</v>
      </c>
      <c r="J458" s="68"/>
      <c r="K458" s="69"/>
      <c r="L458" s="70"/>
      <c r="M458" s="71"/>
      <c r="N458" s="69"/>
      <c r="O458" s="70"/>
      <c r="P458" s="71"/>
      <c r="Q458" s="69"/>
      <c r="R458" s="70"/>
    </row>
    <row r="459" spans="1:18" ht="25.5" x14ac:dyDescent="0.25">
      <c r="A459" s="14" t="s">
        <v>383</v>
      </c>
      <c r="B459" s="13" t="s">
        <v>232</v>
      </c>
      <c r="C459" s="13" t="s">
        <v>43</v>
      </c>
      <c r="D459" s="13" t="s">
        <v>380</v>
      </c>
      <c r="E459" s="13" t="s">
        <v>384</v>
      </c>
      <c r="F459" s="13"/>
      <c r="G459" s="103">
        <f>G462+G468+G473+G475+G480+G460</f>
        <v>58622</v>
      </c>
      <c r="H459" s="103">
        <f>H462+H468+H473+H475+H480+H460</f>
        <v>38559</v>
      </c>
      <c r="I459" s="103">
        <f>I462+I468+I473+I475+I480+I460</f>
        <v>41634</v>
      </c>
      <c r="J459" s="72"/>
      <c r="K459" s="89"/>
      <c r="L459" s="70"/>
      <c r="M459" s="71"/>
      <c r="N459" s="69"/>
      <c r="O459" s="70"/>
      <c r="P459" s="71"/>
      <c r="Q459" s="69"/>
      <c r="R459" s="70"/>
    </row>
    <row r="460" spans="1:18" ht="25.5" x14ac:dyDescent="0.25">
      <c r="A460" s="14" t="s">
        <v>294</v>
      </c>
      <c r="B460" s="13" t="s">
        <v>232</v>
      </c>
      <c r="C460" s="13" t="s">
        <v>43</v>
      </c>
      <c r="D460" s="13" t="s">
        <v>380</v>
      </c>
      <c r="E460" s="13" t="s">
        <v>385</v>
      </c>
      <c r="F460" s="13"/>
      <c r="G460" s="103">
        <f>G461</f>
        <v>7186</v>
      </c>
      <c r="H460" s="103">
        <f t="shared" ref="H460:I460" si="158">H461</f>
        <v>0</v>
      </c>
      <c r="I460" s="103">
        <f t="shared" si="158"/>
        <v>0</v>
      </c>
      <c r="J460" s="72"/>
      <c r="K460" s="89"/>
      <c r="L460" s="70"/>
      <c r="M460" s="71"/>
      <c r="N460" s="69"/>
      <c r="O460" s="70"/>
      <c r="P460" s="71"/>
      <c r="Q460" s="69"/>
      <c r="R460" s="70"/>
    </row>
    <row r="461" spans="1:18" ht="38.25" x14ac:dyDescent="0.25">
      <c r="A461" s="14" t="s">
        <v>293</v>
      </c>
      <c r="B461" s="13" t="s">
        <v>232</v>
      </c>
      <c r="C461" s="13" t="s">
        <v>43</v>
      </c>
      <c r="D461" s="13" t="s">
        <v>380</v>
      </c>
      <c r="E461" s="13" t="s">
        <v>385</v>
      </c>
      <c r="F461" s="13" t="s">
        <v>626</v>
      </c>
      <c r="G461" s="103">
        <v>7186</v>
      </c>
      <c r="H461" s="103"/>
      <c r="I461" s="103"/>
      <c r="J461" s="72">
        <v>7185528</v>
      </c>
      <c r="K461" s="89"/>
      <c r="L461" s="70"/>
      <c r="M461" s="71"/>
      <c r="N461" s="69"/>
      <c r="O461" s="70"/>
      <c r="P461" s="71"/>
      <c r="Q461" s="69"/>
      <c r="R461" s="70"/>
    </row>
    <row r="462" spans="1:18" ht="25.5" x14ac:dyDescent="0.25">
      <c r="A462" s="24" t="s">
        <v>386</v>
      </c>
      <c r="B462" s="13" t="s">
        <v>232</v>
      </c>
      <c r="C462" s="13" t="s">
        <v>43</v>
      </c>
      <c r="D462" s="13" t="s">
        <v>380</v>
      </c>
      <c r="E462" s="13" t="s">
        <v>387</v>
      </c>
      <c r="F462" s="13"/>
      <c r="G462" s="103">
        <f>G463+G464+G465+G466+G467</f>
        <v>22225</v>
      </c>
      <c r="H462" s="103">
        <f t="shared" ref="H462:I462" si="159">H463+H464+H465+H466+H467</f>
        <v>20829</v>
      </c>
      <c r="I462" s="103">
        <f t="shared" si="159"/>
        <v>22897</v>
      </c>
      <c r="J462" s="73"/>
      <c r="K462" s="69"/>
      <c r="L462" s="70"/>
      <c r="M462" s="71"/>
      <c r="N462" s="69"/>
      <c r="O462" s="70"/>
      <c r="P462" s="71"/>
      <c r="Q462" s="69"/>
      <c r="R462" s="70"/>
    </row>
    <row r="463" spans="1:18" x14ac:dyDescent="0.25">
      <c r="A463" s="24"/>
      <c r="B463" s="13"/>
      <c r="C463" s="13"/>
      <c r="D463" s="13"/>
      <c r="E463" s="13"/>
      <c r="F463" s="13"/>
      <c r="G463" s="103"/>
      <c r="H463" s="103"/>
      <c r="I463" s="103"/>
      <c r="J463" s="73"/>
      <c r="K463" s="69"/>
      <c r="L463" s="70"/>
      <c r="M463" s="71"/>
      <c r="N463" s="69"/>
      <c r="O463" s="70"/>
      <c r="P463" s="71"/>
      <c r="Q463" s="69"/>
      <c r="R463" s="70"/>
    </row>
    <row r="464" spans="1:18" x14ac:dyDescent="0.25">
      <c r="A464" s="24"/>
      <c r="B464" s="13"/>
      <c r="C464" s="13"/>
      <c r="D464" s="13"/>
      <c r="E464" s="13"/>
      <c r="F464" s="13"/>
      <c r="G464" s="103"/>
      <c r="H464" s="103"/>
      <c r="I464" s="103"/>
      <c r="J464" s="73"/>
      <c r="K464" s="69"/>
      <c r="L464" s="70"/>
      <c r="M464" s="71"/>
      <c r="N464" s="69"/>
      <c r="O464" s="70"/>
      <c r="P464" s="71"/>
      <c r="Q464" s="69"/>
      <c r="R464" s="70"/>
    </row>
    <row r="465" spans="1:18" x14ac:dyDescent="0.25">
      <c r="A465" s="24"/>
      <c r="B465" s="13"/>
      <c r="C465" s="13"/>
      <c r="D465" s="13"/>
      <c r="E465" s="13"/>
      <c r="F465" s="13"/>
      <c r="G465" s="103"/>
      <c r="H465" s="103"/>
      <c r="I465" s="103"/>
      <c r="J465" s="73"/>
      <c r="K465" s="69"/>
      <c r="L465" s="70"/>
      <c r="M465" s="71"/>
      <c r="N465" s="69"/>
      <c r="O465" s="70"/>
      <c r="P465" s="71"/>
      <c r="Q465" s="69"/>
      <c r="R465" s="70"/>
    </row>
    <row r="466" spans="1:18" ht="38.25" x14ac:dyDescent="0.25">
      <c r="A466" s="24" t="s">
        <v>293</v>
      </c>
      <c r="B466" s="13" t="s">
        <v>232</v>
      </c>
      <c r="C466" s="13" t="s">
        <v>43</v>
      </c>
      <c r="D466" s="13" t="s">
        <v>380</v>
      </c>
      <c r="E466" s="13" t="s">
        <v>387</v>
      </c>
      <c r="F466" s="13" t="s">
        <v>626</v>
      </c>
      <c r="G466" s="103">
        <f>22752-527</f>
        <v>22225</v>
      </c>
      <c r="H466" s="103">
        <v>20829</v>
      </c>
      <c r="I466" s="103">
        <v>22897</v>
      </c>
      <c r="J466" s="73">
        <v>2977736</v>
      </c>
      <c r="K466" s="69"/>
      <c r="L466" s="70"/>
      <c r="M466" s="71"/>
      <c r="N466" s="69"/>
      <c r="O466" s="70"/>
      <c r="P466" s="71"/>
      <c r="Q466" s="69"/>
      <c r="R466" s="70"/>
    </row>
    <row r="467" spans="1:18" x14ac:dyDescent="0.25">
      <c r="A467" s="24"/>
      <c r="B467" s="13"/>
      <c r="C467" s="13"/>
      <c r="D467" s="13"/>
      <c r="E467" s="13"/>
      <c r="F467" s="13"/>
      <c r="G467" s="103"/>
      <c r="H467" s="103"/>
      <c r="I467" s="103"/>
      <c r="J467" s="73">
        <v>19247256</v>
      </c>
      <c r="K467" s="69"/>
      <c r="L467" s="70"/>
      <c r="M467" s="71">
        <v>20828504</v>
      </c>
      <c r="N467" s="69"/>
      <c r="O467" s="70"/>
      <c r="P467" s="71">
        <v>22896571</v>
      </c>
      <c r="Q467" s="69"/>
      <c r="R467" s="70"/>
    </row>
    <row r="468" spans="1:18" x14ac:dyDescent="0.25">
      <c r="A468" s="24" t="s">
        <v>388</v>
      </c>
      <c r="B468" s="13" t="s">
        <v>232</v>
      </c>
      <c r="C468" s="13" t="s">
        <v>43</v>
      </c>
      <c r="D468" s="13" t="s">
        <v>380</v>
      </c>
      <c r="E468" s="13" t="s">
        <v>389</v>
      </c>
      <c r="F468" s="13"/>
      <c r="G468" s="103">
        <f>G469+G470+G471+G472</f>
        <v>167</v>
      </c>
      <c r="H468" s="103">
        <f t="shared" ref="H468:I468" si="160">H469+H470+H471+H472</f>
        <v>181</v>
      </c>
      <c r="I468" s="103">
        <f t="shared" si="160"/>
        <v>188</v>
      </c>
      <c r="J468" s="73"/>
      <c r="K468" s="69"/>
      <c r="L468" s="70"/>
      <c r="M468" s="71"/>
      <c r="N468" s="69"/>
      <c r="O468" s="70"/>
      <c r="P468" s="71"/>
      <c r="Q468" s="69"/>
      <c r="R468" s="70"/>
    </row>
    <row r="469" spans="1:18" ht="38.25" x14ac:dyDescent="0.25">
      <c r="A469" s="24" t="s">
        <v>293</v>
      </c>
      <c r="B469" s="13" t="s">
        <v>232</v>
      </c>
      <c r="C469" s="13" t="s">
        <v>43</v>
      </c>
      <c r="D469" s="13" t="s">
        <v>380</v>
      </c>
      <c r="E469" s="13" t="s">
        <v>389</v>
      </c>
      <c r="F469" s="13" t="s">
        <v>626</v>
      </c>
      <c r="G469" s="103"/>
      <c r="H469" s="103"/>
      <c r="I469" s="103"/>
      <c r="J469" s="73"/>
      <c r="K469" s="69"/>
      <c r="L469" s="70"/>
      <c r="M469" s="71"/>
      <c r="N469" s="69"/>
      <c r="O469" s="70"/>
      <c r="P469" s="71"/>
      <c r="Q469" s="69"/>
      <c r="R469" s="70"/>
    </row>
    <row r="470" spans="1:18" ht="38.25" x14ac:dyDescent="0.25">
      <c r="A470" s="24" t="s">
        <v>293</v>
      </c>
      <c r="B470" s="13" t="s">
        <v>232</v>
      </c>
      <c r="C470" s="13" t="s">
        <v>43</v>
      </c>
      <c r="D470" s="13" t="s">
        <v>380</v>
      </c>
      <c r="E470" s="13" t="s">
        <v>389</v>
      </c>
      <c r="F470" s="13" t="s">
        <v>626</v>
      </c>
      <c r="G470" s="103">
        <v>167</v>
      </c>
      <c r="H470" s="103">
        <v>181</v>
      </c>
      <c r="I470" s="103">
        <v>188</v>
      </c>
      <c r="J470" s="73">
        <v>167494</v>
      </c>
      <c r="K470" s="69"/>
      <c r="L470" s="70"/>
      <c r="M470" s="71">
        <v>180586</v>
      </c>
      <c r="N470" s="69"/>
      <c r="O470" s="70"/>
      <c r="P470" s="71">
        <v>188339</v>
      </c>
      <c r="Q470" s="69"/>
      <c r="R470" s="70"/>
    </row>
    <row r="471" spans="1:18" x14ac:dyDescent="0.25">
      <c r="A471" s="24"/>
      <c r="B471" s="13"/>
      <c r="C471" s="13"/>
      <c r="D471" s="13"/>
      <c r="E471" s="13"/>
      <c r="F471" s="13"/>
      <c r="G471" s="103"/>
      <c r="H471" s="103"/>
      <c r="I471" s="103"/>
      <c r="J471" s="73"/>
      <c r="K471" s="69"/>
      <c r="L471" s="70"/>
      <c r="M471" s="71"/>
      <c r="N471" s="69"/>
      <c r="O471" s="70"/>
      <c r="P471" s="71"/>
      <c r="Q471" s="69"/>
      <c r="R471" s="70"/>
    </row>
    <row r="472" spans="1:18" x14ac:dyDescent="0.25">
      <c r="A472" s="24"/>
      <c r="B472" s="13"/>
      <c r="C472" s="13"/>
      <c r="D472" s="13"/>
      <c r="E472" s="13"/>
      <c r="F472" s="13"/>
      <c r="G472" s="103"/>
      <c r="H472" s="103"/>
      <c r="I472" s="103"/>
      <c r="J472" s="73"/>
      <c r="K472" s="69"/>
      <c r="L472" s="70"/>
      <c r="M472" s="71"/>
      <c r="N472" s="69"/>
      <c r="O472" s="70"/>
      <c r="P472" s="71"/>
      <c r="Q472" s="69"/>
      <c r="R472" s="70"/>
    </row>
    <row r="473" spans="1:18" ht="51" x14ac:dyDescent="0.25">
      <c r="A473" s="14" t="s">
        <v>390</v>
      </c>
      <c r="B473" s="13" t="s">
        <v>232</v>
      </c>
      <c r="C473" s="13" t="s">
        <v>43</v>
      </c>
      <c r="D473" s="13" t="s">
        <v>380</v>
      </c>
      <c r="E473" s="13" t="s">
        <v>391</v>
      </c>
      <c r="F473" s="13"/>
      <c r="G473" s="103">
        <f>G474</f>
        <v>1000</v>
      </c>
      <c r="H473" s="103">
        <f t="shared" ref="H473:I473" si="161">H474</f>
        <v>0</v>
      </c>
      <c r="I473" s="103">
        <f t="shared" si="161"/>
        <v>1000</v>
      </c>
      <c r="J473" s="73"/>
      <c r="K473" s="69"/>
      <c r="L473" s="70"/>
      <c r="M473" s="71"/>
      <c r="N473" s="69"/>
      <c r="O473" s="70"/>
      <c r="P473" s="71"/>
      <c r="Q473" s="69"/>
      <c r="R473" s="70"/>
    </row>
    <row r="474" spans="1:18" ht="25.5" x14ac:dyDescent="0.25">
      <c r="A474" s="14" t="s">
        <v>620</v>
      </c>
      <c r="B474" s="13" t="s">
        <v>232</v>
      </c>
      <c r="C474" s="13" t="s">
        <v>43</v>
      </c>
      <c r="D474" s="13" t="s">
        <v>380</v>
      </c>
      <c r="E474" s="13" t="s">
        <v>391</v>
      </c>
      <c r="F474" s="13" t="s">
        <v>618</v>
      </c>
      <c r="G474" s="103">
        <v>1000</v>
      </c>
      <c r="H474" s="103">
        <v>0</v>
      </c>
      <c r="I474" s="103">
        <v>1000</v>
      </c>
      <c r="J474" s="73">
        <v>1000000</v>
      </c>
      <c r="K474" s="69"/>
      <c r="L474" s="70"/>
      <c r="M474" s="73">
        <v>0</v>
      </c>
      <c r="N474" s="69"/>
      <c r="O474" s="70"/>
      <c r="P474" s="73">
        <v>1000000</v>
      </c>
      <c r="Q474" s="69"/>
      <c r="R474" s="70"/>
    </row>
    <row r="475" spans="1:18" ht="38.25" x14ac:dyDescent="0.25">
      <c r="A475" s="14" t="s">
        <v>392</v>
      </c>
      <c r="B475" s="13" t="s">
        <v>232</v>
      </c>
      <c r="C475" s="13" t="s">
        <v>43</v>
      </c>
      <c r="D475" s="13" t="s">
        <v>380</v>
      </c>
      <c r="E475" s="13" t="s">
        <v>393</v>
      </c>
      <c r="F475" s="13"/>
      <c r="G475" s="103">
        <f>G476+G477</f>
        <v>22624</v>
      </c>
      <c r="H475" s="103">
        <f t="shared" ref="H475:I475" si="162">H476+H477</f>
        <v>17549</v>
      </c>
      <c r="I475" s="103">
        <f t="shared" si="162"/>
        <v>17549</v>
      </c>
      <c r="J475" s="73"/>
      <c r="K475" s="69"/>
      <c r="L475" s="70"/>
      <c r="M475" s="71"/>
      <c r="N475" s="69"/>
      <c r="O475" s="70"/>
      <c r="P475" s="71"/>
      <c r="Q475" s="69"/>
      <c r="R475" s="70"/>
    </row>
    <row r="476" spans="1:18" ht="25.5" x14ac:dyDescent="0.25">
      <c r="A476" s="14" t="s">
        <v>620</v>
      </c>
      <c r="B476" s="13" t="s">
        <v>232</v>
      </c>
      <c r="C476" s="13" t="s">
        <v>43</v>
      </c>
      <c r="D476" s="13" t="s">
        <v>380</v>
      </c>
      <c r="E476" s="13" t="s">
        <v>393</v>
      </c>
      <c r="F476" s="13" t="s">
        <v>618</v>
      </c>
      <c r="G476" s="103">
        <v>22624</v>
      </c>
      <c r="H476" s="103">
        <v>17549</v>
      </c>
      <c r="I476" s="103">
        <v>17549</v>
      </c>
      <c r="J476" s="73"/>
      <c r="K476" s="69">
        <v>21719300</v>
      </c>
      <c r="L476" s="70"/>
      <c r="M476" s="71"/>
      <c r="N476" s="69">
        <v>16847200</v>
      </c>
      <c r="O476" s="70"/>
      <c r="P476" s="71"/>
      <c r="Q476" s="69">
        <v>16847200</v>
      </c>
      <c r="R476" s="70"/>
    </row>
    <row r="477" spans="1:18" x14ac:dyDescent="0.25">
      <c r="A477" s="14"/>
      <c r="B477" s="13"/>
      <c r="C477" s="13"/>
      <c r="D477" s="13"/>
      <c r="E477" s="13"/>
      <c r="F477" s="13"/>
      <c r="G477" s="103"/>
      <c r="H477" s="103"/>
      <c r="I477" s="103"/>
      <c r="J477" s="73"/>
      <c r="K477" s="69"/>
      <c r="L477" s="70">
        <v>904971</v>
      </c>
      <c r="M477" s="71"/>
      <c r="N477" s="69"/>
      <c r="O477" s="70">
        <v>701967</v>
      </c>
      <c r="P477" s="71"/>
      <c r="Q477" s="69"/>
      <c r="R477" s="70">
        <v>701967</v>
      </c>
    </row>
    <row r="478" spans="1:18" x14ac:dyDescent="0.25">
      <c r="A478" s="14"/>
      <c r="B478" s="13"/>
      <c r="C478" s="13"/>
      <c r="D478" s="13"/>
      <c r="E478" s="13"/>
      <c r="F478" s="13"/>
      <c r="G478" s="103"/>
      <c r="H478" s="103"/>
      <c r="I478" s="103"/>
      <c r="J478" s="73"/>
      <c r="K478" s="69"/>
      <c r="L478" s="70"/>
      <c r="M478" s="71"/>
      <c r="N478" s="69"/>
      <c r="O478" s="70"/>
      <c r="P478" s="71"/>
      <c r="Q478" s="69"/>
      <c r="R478" s="70"/>
    </row>
    <row r="479" spans="1:18" x14ac:dyDescent="0.25">
      <c r="A479" s="14"/>
      <c r="B479" s="13"/>
      <c r="C479" s="13"/>
      <c r="D479" s="13"/>
      <c r="E479" s="13"/>
      <c r="F479" s="13"/>
      <c r="G479" s="103"/>
      <c r="H479" s="103"/>
      <c r="I479" s="103"/>
      <c r="J479" s="73"/>
      <c r="K479" s="69"/>
      <c r="L479" s="70"/>
      <c r="M479" s="71"/>
      <c r="N479" s="69"/>
      <c r="O479" s="70"/>
      <c r="P479" s="71"/>
      <c r="Q479" s="69"/>
      <c r="R479" s="70"/>
    </row>
    <row r="480" spans="1:18" ht="38.25" x14ac:dyDescent="0.25">
      <c r="A480" s="14" t="s">
        <v>394</v>
      </c>
      <c r="B480" s="13" t="s">
        <v>232</v>
      </c>
      <c r="C480" s="13" t="s">
        <v>43</v>
      </c>
      <c r="D480" s="13" t="s">
        <v>380</v>
      </c>
      <c r="E480" s="13" t="s">
        <v>395</v>
      </c>
      <c r="F480" s="13"/>
      <c r="G480" s="103">
        <f>G481+G482</f>
        <v>5420</v>
      </c>
      <c r="H480" s="103">
        <f t="shared" ref="H480:I480" si="163">H481+H482</f>
        <v>0</v>
      </c>
      <c r="I480" s="103">
        <f t="shared" si="163"/>
        <v>0</v>
      </c>
      <c r="J480" s="73"/>
      <c r="K480" s="69"/>
      <c r="L480" s="70"/>
      <c r="M480" s="71"/>
      <c r="N480" s="69"/>
      <c r="O480" s="70"/>
      <c r="P480" s="71"/>
      <c r="Q480" s="69"/>
      <c r="R480" s="70"/>
    </row>
    <row r="481" spans="1:18" ht="25.5" x14ac:dyDescent="0.25">
      <c r="A481" s="14" t="s">
        <v>620</v>
      </c>
      <c r="B481" s="13" t="s">
        <v>232</v>
      </c>
      <c r="C481" s="13" t="s">
        <v>43</v>
      </c>
      <c r="D481" s="13" t="s">
        <v>380</v>
      </c>
      <c r="E481" s="13" t="s">
        <v>395</v>
      </c>
      <c r="F481" s="13" t="s">
        <v>618</v>
      </c>
      <c r="G481" s="110">
        <f>5419+1</f>
        <v>5420</v>
      </c>
      <c r="H481" s="103">
        <v>0</v>
      </c>
      <c r="I481" s="103">
        <v>0</v>
      </c>
      <c r="J481" s="73"/>
      <c r="K481" s="69">
        <v>5202700</v>
      </c>
      <c r="L481" s="70"/>
      <c r="M481" s="71"/>
      <c r="N481" s="69">
        <v>0</v>
      </c>
      <c r="O481" s="70"/>
      <c r="P481" s="71"/>
      <c r="Q481" s="69">
        <v>0</v>
      </c>
      <c r="R481" s="70"/>
    </row>
    <row r="482" spans="1:18" x14ac:dyDescent="0.25">
      <c r="A482" s="14"/>
      <c r="B482" s="13"/>
      <c r="C482" s="13"/>
      <c r="D482" s="13"/>
      <c r="E482" s="13"/>
      <c r="F482" s="13"/>
      <c r="G482" s="103"/>
      <c r="H482" s="103">
        <v>0</v>
      </c>
      <c r="I482" s="103">
        <v>0</v>
      </c>
      <c r="J482" s="73"/>
      <c r="K482" s="69"/>
      <c r="L482" s="70">
        <v>216780</v>
      </c>
      <c r="M482" s="71"/>
      <c r="N482" s="69"/>
      <c r="O482" s="70"/>
      <c r="P482" s="71"/>
      <c r="Q482" s="69"/>
      <c r="R482" s="70"/>
    </row>
    <row r="483" spans="1:18" x14ac:dyDescent="0.25">
      <c r="A483" s="58" t="s">
        <v>44</v>
      </c>
      <c r="B483" s="57" t="s">
        <v>232</v>
      </c>
      <c r="C483" s="57" t="s">
        <v>43</v>
      </c>
      <c r="D483" s="57" t="s">
        <v>45</v>
      </c>
      <c r="E483" s="57"/>
      <c r="F483" s="57"/>
      <c r="G483" s="101">
        <f>G484+G494</f>
        <v>11331</v>
      </c>
      <c r="H483" s="101">
        <f t="shared" ref="H483:I483" si="164">H484+H494</f>
        <v>9711</v>
      </c>
      <c r="I483" s="101">
        <f t="shared" si="164"/>
        <v>336</v>
      </c>
      <c r="J483" s="68"/>
      <c r="K483" s="69"/>
      <c r="L483" s="70"/>
      <c r="M483" s="71"/>
      <c r="N483" s="69"/>
      <c r="O483" s="70"/>
      <c r="P483" s="71"/>
      <c r="Q483" s="69"/>
      <c r="R483" s="70"/>
    </row>
    <row r="484" spans="1:18" ht="38.25" x14ac:dyDescent="0.25">
      <c r="A484" s="92" t="s">
        <v>396</v>
      </c>
      <c r="B484" s="91" t="s">
        <v>232</v>
      </c>
      <c r="C484" s="91" t="s">
        <v>43</v>
      </c>
      <c r="D484" s="91" t="s">
        <v>45</v>
      </c>
      <c r="E484" s="91" t="s">
        <v>397</v>
      </c>
      <c r="F484" s="91"/>
      <c r="G484" s="102">
        <f>G485+G491</f>
        <v>1956</v>
      </c>
      <c r="H484" s="102">
        <f t="shared" ref="H484:I484" si="165">H485+H491</f>
        <v>336</v>
      </c>
      <c r="I484" s="102">
        <f t="shared" si="165"/>
        <v>336</v>
      </c>
      <c r="J484" s="68"/>
      <c r="K484" s="69"/>
      <c r="L484" s="70"/>
      <c r="M484" s="71"/>
      <c r="N484" s="69"/>
      <c r="O484" s="70"/>
      <c r="P484" s="71"/>
      <c r="Q484" s="69"/>
      <c r="R484" s="70"/>
    </row>
    <row r="485" spans="1:18" x14ac:dyDescent="0.25">
      <c r="A485" s="20" t="s">
        <v>398</v>
      </c>
      <c r="B485" s="13" t="s">
        <v>232</v>
      </c>
      <c r="C485" s="13" t="s">
        <v>43</v>
      </c>
      <c r="D485" s="13" t="s">
        <v>45</v>
      </c>
      <c r="E485" s="13" t="s">
        <v>399</v>
      </c>
      <c r="F485" s="13"/>
      <c r="G485" s="103">
        <f>G486</f>
        <v>1946</v>
      </c>
      <c r="H485" s="103">
        <f t="shared" ref="H485:I485" si="166">H486</f>
        <v>326</v>
      </c>
      <c r="I485" s="103">
        <f t="shared" si="166"/>
        <v>326</v>
      </c>
      <c r="J485" s="72"/>
      <c r="K485" s="69"/>
      <c r="L485" s="70"/>
      <c r="M485" s="71"/>
      <c r="N485" s="69"/>
      <c r="O485" s="70"/>
      <c r="P485" s="71"/>
      <c r="Q485" s="69"/>
      <c r="R485" s="70"/>
    </row>
    <row r="486" spans="1:18" ht="63.75" x14ac:dyDescent="0.25">
      <c r="A486" s="14" t="s">
        <v>400</v>
      </c>
      <c r="B486" s="13" t="s">
        <v>232</v>
      </c>
      <c r="C486" s="13" t="s">
        <v>43</v>
      </c>
      <c r="D486" s="13" t="s">
        <v>45</v>
      </c>
      <c r="E486" s="13" t="s">
        <v>401</v>
      </c>
      <c r="F486" s="13"/>
      <c r="G486" s="103">
        <f>G487+G488+G490</f>
        <v>1946</v>
      </c>
      <c r="H486" s="103">
        <f t="shared" ref="H486:I486" si="167">H487+H488+H490</f>
        <v>326</v>
      </c>
      <c r="I486" s="103">
        <f t="shared" si="167"/>
        <v>326</v>
      </c>
      <c r="J486" s="73"/>
      <c r="K486" s="69"/>
      <c r="L486" s="70"/>
      <c r="M486" s="71"/>
      <c r="N486" s="69"/>
      <c r="O486" s="70"/>
      <c r="P486" s="71"/>
      <c r="Q486" s="69"/>
      <c r="R486" s="70"/>
    </row>
    <row r="487" spans="1:18" x14ac:dyDescent="0.25">
      <c r="A487" s="14" t="s">
        <v>630</v>
      </c>
      <c r="B487" s="13" t="s">
        <v>232</v>
      </c>
      <c r="C487" s="13" t="s">
        <v>43</v>
      </c>
      <c r="D487" s="13" t="s">
        <v>45</v>
      </c>
      <c r="E487" s="13" t="s">
        <v>401</v>
      </c>
      <c r="F487" s="13" t="s">
        <v>627</v>
      </c>
      <c r="G487" s="103">
        <v>1946</v>
      </c>
      <c r="H487" s="103">
        <v>326</v>
      </c>
      <c r="I487" s="103">
        <v>326</v>
      </c>
      <c r="J487" s="73"/>
      <c r="K487" s="69">
        <v>1867900</v>
      </c>
      <c r="L487" s="70"/>
      <c r="M487" s="71"/>
      <c r="N487" s="69">
        <v>312600</v>
      </c>
      <c r="O487" s="70"/>
      <c r="P487" s="71"/>
      <c r="Q487" s="69">
        <v>312600</v>
      </c>
      <c r="R487" s="70"/>
    </row>
    <row r="488" spans="1:18" x14ac:dyDescent="0.25">
      <c r="A488" s="14"/>
      <c r="B488" s="13"/>
      <c r="C488" s="13"/>
      <c r="D488" s="13"/>
      <c r="E488" s="13"/>
      <c r="F488" s="13"/>
      <c r="G488" s="103"/>
      <c r="H488" s="103"/>
      <c r="I488" s="103"/>
      <c r="J488" s="73"/>
      <c r="K488" s="69"/>
      <c r="L488" s="70">
        <v>77830</v>
      </c>
      <c r="M488" s="71"/>
      <c r="N488" s="69"/>
      <c r="O488" s="70">
        <v>13025</v>
      </c>
      <c r="P488" s="71"/>
      <c r="Q488" s="69"/>
      <c r="R488" s="70">
        <v>13025</v>
      </c>
    </row>
    <row r="489" spans="1:18" x14ac:dyDescent="0.25">
      <c r="A489" s="14"/>
      <c r="B489" s="13"/>
      <c r="C489" s="13"/>
      <c r="D489" s="13"/>
      <c r="E489" s="13"/>
      <c r="F489" s="13"/>
      <c r="G489" s="103"/>
      <c r="H489" s="103"/>
      <c r="I489" s="103"/>
      <c r="J489" s="73"/>
      <c r="K489" s="69"/>
      <c r="L489" s="70"/>
      <c r="M489" s="71"/>
      <c r="N489" s="69"/>
      <c r="O489" s="70"/>
      <c r="P489" s="71"/>
      <c r="Q489" s="69"/>
      <c r="R489" s="70"/>
    </row>
    <row r="490" spans="1:18" x14ac:dyDescent="0.25">
      <c r="A490" s="21"/>
      <c r="B490" s="13"/>
      <c r="C490" s="13"/>
      <c r="D490" s="13"/>
      <c r="E490" s="13"/>
      <c r="F490" s="13"/>
      <c r="G490" s="103"/>
      <c r="H490" s="103"/>
      <c r="I490" s="103"/>
      <c r="J490" s="73"/>
      <c r="K490" s="69"/>
      <c r="L490" s="70"/>
      <c r="M490" s="71"/>
      <c r="N490" s="69"/>
      <c r="O490" s="70"/>
      <c r="P490" s="71"/>
      <c r="Q490" s="69"/>
      <c r="R490" s="70"/>
    </row>
    <row r="491" spans="1:18" x14ac:dyDescent="0.25">
      <c r="A491" s="14" t="s">
        <v>402</v>
      </c>
      <c r="B491" s="13" t="s">
        <v>232</v>
      </c>
      <c r="C491" s="13" t="s">
        <v>43</v>
      </c>
      <c r="D491" s="13" t="s">
        <v>45</v>
      </c>
      <c r="E491" s="13" t="s">
        <v>403</v>
      </c>
      <c r="F491" s="13"/>
      <c r="G491" s="103">
        <f>G492</f>
        <v>10</v>
      </c>
      <c r="H491" s="103">
        <f t="shared" ref="H491:I492" si="168">H492</f>
        <v>10</v>
      </c>
      <c r="I491" s="103">
        <f t="shared" si="168"/>
        <v>10</v>
      </c>
      <c r="J491" s="72"/>
      <c r="K491" s="69"/>
      <c r="L491" s="70"/>
      <c r="M491" s="71"/>
      <c r="N491" s="69"/>
      <c r="O491" s="70"/>
      <c r="P491" s="71"/>
      <c r="Q491" s="69"/>
      <c r="R491" s="70"/>
    </row>
    <row r="492" spans="1:18" ht="39" x14ac:dyDescent="0.25">
      <c r="A492" s="19" t="s">
        <v>404</v>
      </c>
      <c r="B492" s="13" t="s">
        <v>232</v>
      </c>
      <c r="C492" s="13" t="s">
        <v>43</v>
      </c>
      <c r="D492" s="13" t="s">
        <v>45</v>
      </c>
      <c r="E492" s="13" t="s">
        <v>405</v>
      </c>
      <c r="F492" s="13"/>
      <c r="G492" s="103">
        <f>G493</f>
        <v>10</v>
      </c>
      <c r="H492" s="103">
        <f t="shared" si="168"/>
        <v>10</v>
      </c>
      <c r="I492" s="103">
        <f t="shared" si="168"/>
        <v>10</v>
      </c>
      <c r="J492" s="73"/>
      <c r="K492" s="69"/>
      <c r="L492" s="70"/>
      <c r="M492" s="71"/>
      <c r="N492" s="69"/>
      <c r="O492" s="70"/>
      <c r="P492" s="71"/>
      <c r="Q492" s="69"/>
      <c r="R492" s="70"/>
    </row>
    <row r="493" spans="1:18" ht="25.5" x14ac:dyDescent="0.25">
      <c r="A493" s="14" t="s">
        <v>620</v>
      </c>
      <c r="B493" s="13" t="s">
        <v>232</v>
      </c>
      <c r="C493" s="13" t="s">
        <v>43</v>
      </c>
      <c r="D493" s="13" t="s">
        <v>45</v>
      </c>
      <c r="E493" s="13" t="s">
        <v>405</v>
      </c>
      <c r="F493" s="13" t="s">
        <v>618</v>
      </c>
      <c r="G493" s="103">
        <v>10</v>
      </c>
      <c r="H493" s="103">
        <v>10</v>
      </c>
      <c r="I493" s="103">
        <v>10</v>
      </c>
      <c r="J493" s="73">
        <v>10000</v>
      </c>
      <c r="K493" s="69"/>
      <c r="L493" s="70"/>
      <c r="M493" s="71">
        <v>10000</v>
      </c>
      <c r="N493" s="69"/>
      <c r="O493" s="70"/>
      <c r="P493" s="71">
        <v>10000</v>
      </c>
      <c r="Q493" s="69"/>
      <c r="R493" s="70"/>
    </row>
    <row r="494" spans="1:18" ht="39.75" customHeight="1" x14ac:dyDescent="0.25">
      <c r="A494" s="92" t="s">
        <v>15</v>
      </c>
      <c r="B494" s="91" t="s">
        <v>232</v>
      </c>
      <c r="C494" s="91" t="s">
        <v>43</v>
      </c>
      <c r="D494" s="91" t="s">
        <v>45</v>
      </c>
      <c r="E494" s="91" t="s">
        <v>16</v>
      </c>
      <c r="F494" s="91"/>
      <c r="G494" s="102">
        <f>G495</f>
        <v>9375</v>
      </c>
      <c r="H494" s="102">
        <f t="shared" ref="H494:I496" si="169">H495</f>
        <v>9375</v>
      </c>
      <c r="I494" s="102">
        <f t="shared" si="169"/>
        <v>0</v>
      </c>
      <c r="J494" s="68"/>
      <c r="K494" s="69"/>
      <c r="L494" s="70"/>
      <c r="M494" s="71"/>
      <c r="N494" s="69"/>
      <c r="O494" s="70"/>
      <c r="P494" s="71"/>
      <c r="Q494" s="69"/>
      <c r="R494" s="70"/>
    </row>
    <row r="495" spans="1:18" x14ac:dyDescent="0.25">
      <c r="A495" s="14" t="s">
        <v>406</v>
      </c>
      <c r="B495" s="13" t="s">
        <v>232</v>
      </c>
      <c r="C495" s="13" t="s">
        <v>43</v>
      </c>
      <c r="D495" s="13" t="s">
        <v>45</v>
      </c>
      <c r="E495" s="13" t="s">
        <v>407</v>
      </c>
      <c r="F495" s="13"/>
      <c r="G495" s="103">
        <f>G496</f>
        <v>9375</v>
      </c>
      <c r="H495" s="103">
        <f t="shared" si="169"/>
        <v>9375</v>
      </c>
      <c r="I495" s="103">
        <f t="shared" si="169"/>
        <v>0</v>
      </c>
      <c r="J495" s="68"/>
      <c r="K495" s="69"/>
      <c r="L495" s="70"/>
      <c r="M495" s="71"/>
      <c r="N495" s="69"/>
      <c r="O495" s="70"/>
      <c r="P495" s="71"/>
      <c r="Q495" s="69"/>
      <c r="R495" s="70"/>
    </row>
    <row r="496" spans="1:18" ht="38.25" x14ac:dyDescent="0.25">
      <c r="A496" s="14" t="s">
        <v>615</v>
      </c>
      <c r="B496" s="13" t="s">
        <v>232</v>
      </c>
      <c r="C496" s="13" t="s">
        <v>43</v>
      </c>
      <c r="D496" s="13" t="s">
        <v>45</v>
      </c>
      <c r="E496" s="13" t="s">
        <v>616</v>
      </c>
      <c r="F496" s="13"/>
      <c r="G496" s="103">
        <f>G497</f>
        <v>9375</v>
      </c>
      <c r="H496" s="103">
        <f t="shared" si="169"/>
        <v>9375</v>
      </c>
      <c r="I496" s="103">
        <f t="shared" si="169"/>
        <v>0</v>
      </c>
      <c r="J496" s="73"/>
      <c r="K496" s="69"/>
      <c r="L496" s="70"/>
      <c r="M496" s="71"/>
      <c r="N496" s="69"/>
      <c r="O496" s="70"/>
      <c r="P496" s="71"/>
      <c r="Q496" s="69"/>
      <c r="R496" s="70"/>
    </row>
    <row r="497" spans="1:18" ht="25.5" x14ac:dyDescent="0.25">
      <c r="A497" s="14" t="s">
        <v>409</v>
      </c>
      <c r="B497" s="13" t="s">
        <v>232</v>
      </c>
      <c r="C497" s="13" t="s">
        <v>43</v>
      </c>
      <c r="D497" s="13" t="s">
        <v>45</v>
      </c>
      <c r="E497" s="13" t="s">
        <v>408</v>
      </c>
      <c r="F497" s="13"/>
      <c r="G497" s="103">
        <f>G498+G499</f>
        <v>9375</v>
      </c>
      <c r="H497" s="103">
        <f t="shared" ref="H497:I497" si="170">H498+H499</f>
        <v>9375</v>
      </c>
      <c r="I497" s="103">
        <f t="shared" si="170"/>
        <v>0</v>
      </c>
      <c r="J497" s="73"/>
      <c r="K497" s="69"/>
      <c r="L497" s="70"/>
      <c r="M497" s="71"/>
      <c r="N497" s="69"/>
      <c r="O497" s="70"/>
      <c r="P497" s="71"/>
      <c r="Q497" s="69"/>
      <c r="R497" s="70"/>
    </row>
    <row r="498" spans="1:18" ht="25.5" x14ac:dyDescent="0.25">
      <c r="A498" s="14" t="s">
        <v>620</v>
      </c>
      <c r="B498" s="13" t="s">
        <v>232</v>
      </c>
      <c r="C498" s="13" t="s">
        <v>43</v>
      </c>
      <c r="D498" s="13" t="s">
        <v>45</v>
      </c>
      <c r="E498" s="13" t="s">
        <v>408</v>
      </c>
      <c r="F498" s="13" t="s">
        <v>618</v>
      </c>
      <c r="G498" s="103">
        <v>9375</v>
      </c>
      <c r="H498" s="103">
        <v>9375</v>
      </c>
      <c r="I498" s="103">
        <v>0</v>
      </c>
      <c r="J498" s="73"/>
      <c r="K498" s="69">
        <v>9000000</v>
      </c>
      <c r="L498" s="70"/>
      <c r="M498" s="71"/>
      <c r="N498" s="69">
        <v>9000000</v>
      </c>
      <c r="O498" s="70"/>
      <c r="P498" s="71"/>
      <c r="Q498" s="69"/>
      <c r="R498" s="70"/>
    </row>
    <row r="499" spans="1:18" x14ac:dyDescent="0.25">
      <c r="A499" s="14"/>
      <c r="B499" s="13"/>
      <c r="C499" s="13"/>
      <c r="D499" s="13"/>
      <c r="E499" s="13"/>
      <c r="F499" s="13"/>
      <c r="G499" s="103"/>
      <c r="H499" s="103"/>
      <c r="I499" s="103"/>
      <c r="J499" s="73"/>
      <c r="K499" s="69"/>
      <c r="L499" s="70">
        <v>375000</v>
      </c>
      <c r="M499" s="71"/>
      <c r="N499" s="69"/>
      <c r="O499" s="70">
        <v>375000</v>
      </c>
      <c r="P499" s="71"/>
      <c r="Q499" s="69"/>
      <c r="R499" s="70"/>
    </row>
    <row r="500" spans="1:18" x14ac:dyDescent="0.25">
      <c r="A500" s="55" t="s">
        <v>600</v>
      </c>
      <c r="B500" s="54" t="s">
        <v>232</v>
      </c>
      <c r="C500" s="54" t="s">
        <v>48</v>
      </c>
      <c r="D500" s="54" t="s">
        <v>48</v>
      </c>
      <c r="E500" s="54"/>
      <c r="F500" s="54"/>
      <c r="G500" s="100">
        <f>G501+G507+G559+G578</f>
        <v>172652</v>
      </c>
      <c r="H500" s="100">
        <f>H501+H507+H559+H578</f>
        <v>46073</v>
      </c>
      <c r="I500" s="100">
        <f>I501+I507+I559+I578</f>
        <v>64609</v>
      </c>
      <c r="J500" s="68"/>
      <c r="K500" s="69"/>
      <c r="L500" s="70"/>
      <c r="M500" s="71"/>
      <c r="N500" s="69"/>
      <c r="O500" s="70"/>
      <c r="P500" s="71"/>
      <c r="Q500" s="69"/>
      <c r="R500" s="70"/>
    </row>
    <row r="501" spans="1:18" x14ac:dyDescent="0.25">
      <c r="A501" s="61" t="s">
        <v>49</v>
      </c>
      <c r="B501" s="57" t="s">
        <v>232</v>
      </c>
      <c r="C501" s="57" t="s">
        <v>48</v>
      </c>
      <c r="D501" s="57" t="s">
        <v>50</v>
      </c>
      <c r="E501" s="57"/>
      <c r="F501" s="57"/>
      <c r="G501" s="101">
        <f>G502</f>
        <v>700</v>
      </c>
      <c r="H501" s="101">
        <f t="shared" ref="H501:I501" si="171">H502</f>
        <v>700</v>
      </c>
      <c r="I501" s="101">
        <f t="shared" si="171"/>
        <v>700</v>
      </c>
      <c r="J501" s="68"/>
      <c r="K501" s="69"/>
      <c r="L501" s="70"/>
      <c r="M501" s="71"/>
      <c r="N501" s="69"/>
      <c r="O501" s="70"/>
      <c r="P501" s="71"/>
      <c r="Q501" s="69"/>
      <c r="R501" s="70"/>
    </row>
    <row r="502" spans="1:18" ht="76.5" x14ac:dyDescent="0.25">
      <c r="A502" s="92" t="s">
        <v>149</v>
      </c>
      <c r="B502" s="91" t="s">
        <v>232</v>
      </c>
      <c r="C502" s="91" t="s">
        <v>48</v>
      </c>
      <c r="D502" s="91" t="s">
        <v>50</v>
      </c>
      <c r="E502" s="91" t="s">
        <v>150</v>
      </c>
      <c r="F502" s="91"/>
      <c r="G502" s="102">
        <f>G503</f>
        <v>700</v>
      </c>
      <c r="H502" s="102">
        <f t="shared" ref="H502:I505" si="172">H503</f>
        <v>700</v>
      </c>
      <c r="I502" s="102">
        <f t="shared" si="172"/>
        <v>700</v>
      </c>
      <c r="J502" s="68"/>
      <c r="K502" s="69"/>
      <c r="L502" s="70"/>
      <c r="M502" s="71"/>
      <c r="N502" s="69"/>
      <c r="O502" s="70"/>
      <c r="P502" s="71"/>
      <c r="Q502" s="69"/>
      <c r="R502" s="70"/>
    </row>
    <row r="503" spans="1:18" ht="38.25" x14ac:dyDescent="0.25">
      <c r="A503" s="14" t="s">
        <v>247</v>
      </c>
      <c r="B503" s="13" t="s">
        <v>232</v>
      </c>
      <c r="C503" s="13" t="s">
        <v>48</v>
      </c>
      <c r="D503" s="13" t="s">
        <v>50</v>
      </c>
      <c r="E503" s="13" t="s">
        <v>248</v>
      </c>
      <c r="F503" s="13"/>
      <c r="G503" s="103">
        <f>G504</f>
        <v>700</v>
      </c>
      <c r="H503" s="103">
        <f t="shared" si="172"/>
        <v>700</v>
      </c>
      <c r="I503" s="103">
        <f t="shared" si="172"/>
        <v>700</v>
      </c>
      <c r="J503" s="68"/>
      <c r="K503" s="69"/>
      <c r="L503" s="70"/>
      <c r="M503" s="71"/>
      <c r="N503" s="69"/>
      <c r="O503" s="70"/>
      <c r="P503" s="71"/>
      <c r="Q503" s="69"/>
      <c r="R503" s="70"/>
    </row>
    <row r="504" spans="1:18" ht="38.25" x14ac:dyDescent="0.25">
      <c r="A504" s="14" t="s">
        <v>410</v>
      </c>
      <c r="B504" s="13" t="s">
        <v>232</v>
      </c>
      <c r="C504" s="13" t="s">
        <v>48</v>
      </c>
      <c r="D504" s="13" t="s">
        <v>50</v>
      </c>
      <c r="E504" s="13" t="s">
        <v>411</v>
      </c>
      <c r="F504" s="13"/>
      <c r="G504" s="103">
        <f>G505</f>
        <v>700</v>
      </c>
      <c r="H504" s="103">
        <f t="shared" si="172"/>
        <v>700</v>
      </c>
      <c r="I504" s="103">
        <f t="shared" si="172"/>
        <v>700</v>
      </c>
      <c r="J504" s="73"/>
      <c r="K504" s="69"/>
      <c r="L504" s="70"/>
      <c r="M504" s="71"/>
      <c r="N504" s="69"/>
      <c r="O504" s="70"/>
      <c r="P504" s="71"/>
      <c r="Q504" s="69"/>
      <c r="R504" s="70"/>
    </row>
    <row r="505" spans="1:18" ht="51" x14ac:dyDescent="0.25">
      <c r="A505" s="14" t="s">
        <v>412</v>
      </c>
      <c r="B505" s="13" t="s">
        <v>232</v>
      </c>
      <c r="C505" s="13" t="s">
        <v>48</v>
      </c>
      <c r="D505" s="13" t="s">
        <v>50</v>
      </c>
      <c r="E505" s="13" t="s">
        <v>413</v>
      </c>
      <c r="F505" s="13"/>
      <c r="G505" s="103">
        <f>G506</f>
        <v>700</v>
      </c>
      <c r="H505" s="103">
        <f t="shared" si="172"/>
        <v>700</v>
      </c>
      <c r="I505" s="103">
        <f t="shared" si="172"/>
        <v>700</v>
      </c>
      <c r="J505" s="73"/>
      <c r="K505" s="69"/>
      <c r="L505" s="70"/>
      <c r="M505" s="71"/>
      <c r="N505" s="69"/>
      <c r="O505" s="70"/>
      <c r="P505" s="71"/>
      <c r="Q505" s="69"/>
      <c r="R505" s="70"/>
    </row>
    <row r="506" spans="1:18" ht="25.5" x14ac:dyDescent="0.25">
      <c r="A506" s="14" t="s">
        <v>620</v>
      </c>
      <c r="B506" s="13" t="s">
        <v>232</v>
      </c>
      <c r="C506" s="13" t="s">
        <v>48</v>
      </c>
      <c r="D506" s="13" t="s">
        <v>50</v>
      </c>
      <c r="E506" s="13" t="s">
        <v>413</v>
      </c>
      <c r="F506" s="13" t="s">
        <v>618</v>
      </c>
      <c r="G506" s="103">
        <v>700</v>
      </c>
      <c r="H506" s="103">
        <v>700</v>
      </c>
      <c r="I506" s="103">
        <v>700</v>
      </c>
      <c r="J506" s="73">
        <f>250000+450345</f>
        <v>700345</v>
      </c>
      <c r="K506" s="69"/>
      <c r="L506" s="70"/>
      <c r="M506" s="71">
        <f>250000+450345</f>
        <v>700345</v>
      </c>
      <c r="N506" s="69"/>
      <c r="O506" s="70"/>
      <c r="P506" s="71">
        <f>250000+450345</f>
        <v>700345</v>
      </c>
      <c r="Q506" s="69"/>
      <c r="R506" s="70"/>
    </row>
    <row r="507" spans="1:18" x14ac:dyDescent="0.25">
      <c r="A507" s="58" t="s">
        <v>51</v>
      </c>
      <c r="B507" s="57" t="s">
        <v>232</v>
      </c>
      <c r="C507" s="57" t="s">
        <v>48</v>
      </c>
      <c r="D507" s="57" t="s">
        <v>52</v>
      </c>
      <c r="E507" s="57"/>
      <c r="F507" s="57"/>
      <c r="G507" s="101">
        <f>G508</f>
        <v>38425</v>
      </c>
      <c r="H507" s="101">
        <f t="shared" ref="H507:I507" si="173">H508</f>
        <v>37526</v>
      </c>
      <c r="I507" s="101">
        <f t="shared" si="173"/>
        <v>42949</v>
      </c>
      <c r="J507" s="68"/>
      <c r="K507" s="69"/>
      <c r="L507" s="70"/>
      <c r="M507" s="71"/>
      <c r="N507" s="69"/>
      <c r="O507" s="70"/>
      <c r="P507" s="71"/>
      <c r="Q507" s="69"/>
      <c r="R507" s="70"/>
    </row>
    <row r="508" spans="1:18" ht="76.5" x14ac:dyDescent="0.25">
      <c r="A508" s="92" t="s">
        <v>149</v>
      </c>
      <c r="B508" s="91" t="s">
        <v>232</v>
      </c>
      <c r="C508" s="91" t="s">
        <v>48</v>
      </c>
      <c r="D508" s="91" t="s">
        <v>52</v>
      </c>
      <c r="E508" s="91" t="s">
        <v>150</v>
      </c>
      <c r="F508" s="91"/>
      <c r="G508" s="102">
        <f>G509+G552</f>
        <v>38425</v>
      </c>
      <c r="H508" s="102">
        <f>H509+H552</f>
        <v>37526</v>
      </c>
      <c r="I508" s="102">
        <f>I509+I552</f>
        <v>42949</v>
      </c>
      <c r="J508" s="68"/>
      <c r="K508" s="69"/>
      <c r="L508" s="70"/>
      <c r="M508" s="71"/>
      <c r="N508" s="69"/>
      <c r="O508" s="70"/>
      <c r="P508" s="71"/>
      <c r="Q508" s="69"/>
      <c r="R508" s="70"/>
    </row>
    <row r="509" spans="1:18" ht="38.25" x14ac:dyDescent="0.25">
      <c r="A509" s="14" t="s">
        <v>414</v>
      </c>
      <c r="B509" s="13" t="s">
        <v>232</v>
      </c>
      <c r="C509" s="13" t="s">
        <v>48</v>
      </c>
      <c r="D509" s="13" t="s">
        <v>52</v>
      </c>
      <c r="E509" s="13" t="s">
        <v>415</v>
      </c>
      <c r="F509" s="13"/>
      <c r="G509" s="110">
        <f>G510+G515+G545</f>
        <v>10105</v>
      </c>
      <c r="H509" s="103">
        <f t="shared" ref="H509:I509" si="174">H510+H515+H545</f>
        <v>5826</v>
      </c>
      <c r="I509" s="103">
        <f t="shared" si="174"/>
        <v>9816</v>
      </c>
      <c r="J509" s="68"/>
      <c r="K509" s="69"/>
      <c r="L509" s="70"/>
      <c r="M509" s="71"/>
      <c r="N509" s="69"/>
      <c r="O509" s="70"/>
      <c r="P509" s="71"/>
      <c r="Q509" s="69"/>
      <c r="R509" s="70"/>
    </row>
    <row r="510" spans="1:18" ht="25.5" x14ac:dyDescent="0.25">
      <c r="A510" s="14" t="s">
        <v>416</v>
      </c>
      <c r="B510" s="13" t="s">
        <v>232</v>
      </c>
      <c r="C510" s="13" t="s">
        <v>48</v>
      </c>
      <c r="D510" s="13" t="s">
        <v>52</v>
      </c>
      <c r="E510" s="13" t="s">
        <v>417</v>
      </c>
      <c r="F510" s="13"/>
      <c r="G510" s="103">
        <f>G511+G513</f>
        <v>259</v>
      </c>
      <c r="H510" s="103">
        <f t="shared" ref="H510:I510" si="175">H511+H513</f>
        <v>0</v>
      </c>
      <c r="I510" s="103">
        <f t="shared" si="175"/>
        <v>0</v>
      </c>
      <c r="J510" s="72"/>
      <c r="K510" s="69"/>
      <c r="L510" s="70"/>
      <c r="M510" s="71"/>
      <c r="N510" s="69"/>
      <c r="O510" s="70"/>
      <c r="P510" s="71"/>
      <c r="Q510" s="69"/>
      <c r="R510" s="70"/>
    </row>
    <row r="511" spans="1:18" ht="25.5" x14ac:dyDescent="0.25">
      <c r="A511" s="14" t="s">
        <v>418</v>
      </c>
      <c r="B511" s="13" t="s">
        <v>232</v>
      </c>
      <c r="C511" s="13" t="s">
        <v>48</v>
      </c>
      <c r="D511" s="13" t="s">
        <v>52</v>
      </c>
      <c r="E511" s="13" t="s">
        <v>419</v>
      </c>
      <c r="F511" s="13"/>
      <c r="G511" s="103">
        <f>G512</f>
        <v>180</v>
      </c>
      <c r="H511" s="103">
        <f t="shared" ref="H511:I511" si="176">H512</f>
        <v>0</v>
      </c>
      <c r="I511" s="103">
        <f t="shared" si="176"/>
        <v>0</v>
      </c>
      <c r="J511" s="73"/>
      <c r="K511" s="69"/>
      <c r="L511" s="70"/>
      <c r="M511" s="71"/>
      <c r="N511" s="69"/>
      <c r="O511" s="70"/>
      <c r="P511" s="71"/>
      <c r="Q511" s="69"/>
      <c r="R511" s="70"/>
    </row>
    <row r="512" spans="1:18" ht="25.5" x14ac:dyDescent="0.25">
      <c r="A512" s="14" t="s">
        <v>620</v>
      </c>
      <c r="B512" s="13" t="s">
        <v>232</v>
      </c>
      <c r="C512" s="13" t="s">
        <v>48</v>
      </c>
      <c r="D512" s="13" t="s">
        <v>52</v>
      </c>
      <c r="E512" s="13" t="s">
        <v>419</v>
      </c>
      <c r="F512" s="13" t="s">
        <v>618</v>
      </c>
      <c r="G512" s="103">
        <v>180</v>
      </c>
      <c r="H512" s="103"/>
      <c r="I512" s="103"/>
      <c r="J512" s="73"/>
      <c r="K512" s="69"/>
      <c r="L512" s="70"/>
      <c r="M512" s="71"/>
      <c r="N512" s="69"/>
      <c r="O512" s="70"/>
      <c r="P512" s="71"/>
      <c r="Q512" s="69"/>
      <c r="R512" s="70"/>
    </row>
    <row r="513" spans="1:18" ht="25.5" x14ac:dyDescent="0.25">
      <c r="A513" s="14" t="s">
        <v>420</v>
      </c>
      <c r="B513" s="13" t="s">
        <v>232</v>
      </c>
      <c r="C513" s="13" t="s">
        <v>48</v>
      </c>
      <c r="D513" s="13" t="s">
        <v>52</v>
      </c>
      <c r="E513" s="13" t="s">
        <v>421</v>
      </c>
      <c r="F513" s="13"/>
      <c r="G513" s="103">
        <f>G514</f>
        <v>79</v>
      </c>
      <c r="H513" s="103">
        <f t="shared" ref="H513:I513" si="177">H514</f>
        <v>0</v>
      </c>
      <c r="I513" s="103">
        <f t="shared" si="177"/>
        <v>0</v>
      </c>
      <c r="J513" s="73"/>
      <c r="K513" s="69"/>
      <c r="L513" s="70"/>
      <c r="M513" s="71"/>
      <c r="N513" s="69"/>
      <c r="O513" s="70"/>
      <c r="P513" s="71"/>
      <c r="Q513" s="69"/>
      <c r="R513" s="70"/>
    </row>
    <row r="514" spans="1:18" ht="38.25" x14ac:dyDescent="0.25">
      <c r="A514" s="14" t="s">
        <v>619</v>
      </c>
      <c r="B514" s="13" t="s">
        <v>232</v>
      </c>
      <c r="C514" s="13" t="s">
        <v>48</v>
      </c>
      <c r="D514" s="13" t="s">
        <v>52</v>
      </c>
      <c r="E514" s="13" t="s">
        <v>421</v>
      </c>
      <c r="F514" s="13" t="s">
        <v>618</v>
      </c>
      <c r="G514" s="103">
        <v>79</v>
      </c>
      <c r="H514" s="103"/>
      <c r="I514" s="103"/>
      <c r="J514" s="73"/>
      <c r="K514" s="69"/>
      <c r="L514" s="70"/>
      <c r="M514" s="71"/>
      <c r="N514" s="69"/>
      <c r="O514" s="70"/>
      <c r="P514" s="71"/>
      <c r="Q514" s="69"/>
      <c r="R514" s="70"/>
    </row>
    <row r="515" spans="1:18" ht="25.5" x14ac:dyDescent="0.25">
      <c r="A515" s="14" t="s">
        <v>422</v>
      </c>
      <c r="B515" s="13" t="s">
        <v>232</v>
      </c>
      <c r="C515" s="13" t="s">
        <v>48</v>
      </c>
      <c r="D515" s="13" t="s">
        <v>52</v>
      </c>
      <c r="E515" s="13" t="s">
        <v>423</v>
      </c>
      <c r="F515" s="13"/>
      <c r="G515" s="110">
        <f>G516+G518+G520+G522+G524+G526+G528+G530+G532+G534+G536+G538+G540+G542</f>
        <v>5733</v>
      </c>
      <c r="H515" s="103">
        <f t="shared" ref="H515:I515" si="178">H516+H518+H520+H522+H524+H526+H528+H530+H532+H534+H536+H538+H540+H542</f>
        <v>5326</v>
      </c>
      <c r="I515" s="103">
        <f t="shared" si="178"/>
        <v>5703</v>
      </c>
      <c r="J515" s="72"/>
      <c r="K515" s="69"/>
      <c r="L515" s="70"/>
      <c r="M515" s="71"/>
      <c r="N515" s="69"/>
      <c r="O515" s="70"/>
      <c r="P515" s="71"/>
      <c r="Q515" s="69"/>
      <c r="R515" s="70"/>
    </row>
    <row r="516" spans="1:18" ht="25.5" x14ac:dyDescent="0.25">
      <c r="A516" s="14" t="s">
        <v>424</v>
      </c>
      <c r="B516" s="13" t="s">
        <v>232</v>
      </c>
      <c r="C516" s="13" t="s">
        <v>48</v>
      </c>
      <c r="D516" s="13" t="s">
        <v>52</v>
      </c>
      <c r="E516" s="13" t="s">
        <v>425</v>
      </c>
      <c r="F516" s="13"/>
      <c r="G516" s="103">
        <f>G517</f>
        <v>61</v>
      </c>
      <c r="H516" s="103">
        <f t="shared" ref="H516:I516" si="179">H517</f>
        <v>0</v>
      </c>
      <c r="I516" s="103">
        <f t="shared" si="179"/>
        <v>0</v>
      </c>
      <c r="J516" s="73">
        <v>1763420.9</v>
      </c>
      <c r="K516" s="69"/>
      <c r="L516" s="70"/>
      <c r="M516" s="71"/>
      <c r="N516" s="69"/>
      <c r="O516" s="70"/>
      <c r="P516" s="71"/>
      <c r="Q516" s="69"/>
      <c r="R516" s="70"/>
    </row>
    <row r="517" spans="1:18" ht="38.25" x14ac:dyDescent="0.25">
      <c r="A517" s="14" t="s">
        <v>619</v>
      </c>
      <c r="B517" s="13" t="s">
        <v>232</v>
      </c>
      <c r="C517" s="13" t="s">
        <v>48</v>
      </c>
      <c r="D517" s="13" t="s">
        <v>52</v>
      </c>
      <c r="E517" s="13" t="s">
        <v>425</v>
      </c>
      <c r="F517" s="13" t="s">
        <v>618</v>
      </c>
      <c r="G517" s="103">
        <v>61</v>
      </c>
      <c r="H517" s="103"/>
      <c r="I517" s="103"/>
      <c r="J517" s="73"/>
      <c r="K517" s="69"/>
      <c r="L517" s="70"/>
      <c r="M517" s="71"/>
      <c r="N517" s="69"/>
      <c r="O517" s="70"/>
      <c r="P517" s="71"/>
      <c r="Q517" s="69"/>
      <c r="R517" s="70"/>
    </row>
    <row r="518" spans="1:18" ht="25.5" x14ac:dyDescent="0.25">
      <c r="A518" s="14" t="s">
        <v>426</v>
      </c>
      <c r="B518" s="13" t="s">
        <v>232</v>
      </c>
      <c r="C518" s="13" t="s">
        <v>48</v>
      </c>
      <c r="D518" s="13" t="s">
        <v>52</v>
      </c>
      <c r="E518" s="13" t="s">
        <v>427</v>
      </c>
      <c r="F518" s="13"/>
      <c r="G518" s="103">
        <f>G519</f>
        <v>342</v>
      </c>
      <c r="H518" s="103">
        <f>H519</f>
        <v>0</v>
      </c>
      <c r="I518" s="103">
        <f>I519</f>
        <v>0</v>
      </c>
      <c r="J518" s="73"/>
      <c r="K518" s="69"/>
      <c r="L518" s="70"/>
      <c r="M518" s="71"/>
      <c r="N518" s="69"/>
      <c r="O518" s="70"/>
      <c r="P518" s="71"/>
      <c r="Q518" s="69"/>
      <c r="R518" s="70"/>
    </row>
    <row r="519" spans="1:18" ht="38.25" x14ac:dyDescent="0.25">
      <c r="A519" s="14" t="s">
        <v>619</v>
      </c>
      <c r="B519" s="13" t="s">
        <v>232</v>
      </c>
      <c r="C519" s="13" t="s">
        <v>48</v>
      </c>
      <c r="D519" s="13" t="s">
        <v>52</v>
      </c>
      <c r="E519" s="13" t="s">
        <v>427</v>
      </c>
      <c r="F519" s="13" t="s">
        <v>618</v>
      </c>
      <c r="G519" s="103">
        <v>342</v>
      </c>
      <c r="H519" s="103"/>
      <c r="I519" s="103"/>
      <c r="J519" s="73"/>
      <c r="K519" s="69"/>
      <c r="L519" s="70"/>
      <c r="M519" s="71"/>
      <c r="N519" s="69"/>
      <c r="O519" s="70"/>
      <c r="P519" s="71"/>
      <c r="Q519" s="69"/>
      <c r="R519" s="70"/>
    </row>
    <row r="520" spans="1:18" x14ac:dyDescent="0.25">
      <c r="A520" s="14" t="s">
        <v>428</v>
      </c>
      <c r="B520" s="13" t="s">
        <v>232</v>
      </c>
      <c r="C520" s="13" t="s">
        <v>48</v>
      </c>
      <c r="D520" s="13" t="s">
        <v>52</v>
      </c>
      <c r="E520" s="13" t="s">
        <v>429</v>
      </c>
      <c r="F520" s="13"/>
      <c r="G520" s="103">
        <f>G521</f>
        <v>155</v>
      </c>
      <c r="H520" s="103">
        <f t="shared" ref="H520:I520" si="180">H521</f>
        <v>0</v>
      </c>
      <c r="I520" s="103">
        <f t="shared" si="180"/>
        <v>0</v>
      </c>
      <c r="J520" s="73"/>
      <c r="K520" s="69"/>
      <c r="L520" s="70"/>
      <c r="M520" s="71"/>
      <c r="N520" s="69"/>
      <c r="O520" s="70"/>
      <c r="P520" s="71"/>
      <c r="Q520" s="69"/>
      <c r="R520" s="70"/>
    </row>
    <row r="521" spans="1:18" ht="38.25" x14ac:dyDescent="0.25">
      <c r="A521" s="14" t="s">
        <v>619</v>
      </c>
      <c r="B521" s="13" t="s">
        <v>232</v>
      </c>
      <c r="C521" s="13" t="s">
        <v>48</v>
      </c>
      <c r="D521" s="13" t="s">
        <v>52</v>
      </c>
      <c r="E521" s="13" t="s">
        <v>429</v>
      </c>
      <c r="F521" s="13" t="s">
        <v>618</v>
      </c>
      <c r="G521" s="103">
        <v>155</v>
      </c>
      <c r="H521" s="103"/>
      <c r="I521" s="103"/>
      <c r="J521" s="73"/>
      <c r="K521" s="69"/>
      <c r="L521" s="70"/>
      <c r="M521" s="71"/>
      <c r="N521" s="69"/>
      <c r="O521" s="70"/>
      <c r="P521" s="71"/>
      <c r="Q521" s="69"/>
      <c r="R521" s="70"/>
    </row>
    <row r="522" spans="1:18" ht="25.5" x14ac:dyDescent="0.25">
      <c r="A522" s="14" t="s">
        <v>430</v>
      </c>
      <c r="B522" s="13" t="s">
        <v>232</v>
      </c>
      <c r="C522" s="13" t="s">
        <v>48</v>
      </c>
      <c r="D522" s="13" t="s">
        <v>52</v>
      </c>
      <c r="E522" s="13" t="s">
        <v>431</v>
      </c>
      <c r="F522" s="13"/>
      <c r="G522" s="103">
        <f>G523</f>
        <v>79</v>
      </c>
      <c r="H522" s="103">
        <f t="shared" ref="H522:I522" si="181">H523</f>
        <v>0</v>
      </c>
      <c r="I522" s="103">
        <f t="shared" si="181"/>
        <v>0</v>
      </c>
      <c r="J522" s="73"/>
      <c r="K522" s="69"/>
      <c r="L522" s="70"/>
      <c r="M522" s="71"/>
      <c r="N522" s="69"/>
      <c r="O522" s="70"/>
      <c r="P522" s="71"/>
      <c r="Q522" s="69"/>
      <c r="R522" s="70"/>
    </row>
    <row r="523" spans="1:18" ht="38.25" x14ac:dyDescent="0.25">
      <c r="A523" s="14" t="s">
        <v>619</v>
      </c>
      <c r="B523" s="13" t="s">
        <v>232</v>
      </c>
      <c r="C523" s="13" t="s">
        <v>48</v>
      </c>
      <c r="D523" s="13" t="s">
        <v>52</v>
      </c>
      <c r="E523" s="13" t="s">
        <v>431</v>
      </c>
      <c r="F523" s="13" t="s">
        <v>618</v>
      </c>
      <c r="G523" s="103">
        <v>79</v>
      </c>
      <c r="H523" s="103"/>
      <c r="I523" s="103"/>
      <c r="J523" s="73"/>
      <c r="K523" s="69"/>
      <c r="L523" s="70"/>
      <c r="M523" s="71"/>
      <c r="N523" s="69"/>
      <c r="O523" s="70"/>
      <c r="P523" s="71"/>
      <c r="Q523" s="69"/>
      <c r="R523" s="70"/>
    </row>
    <row r="524" spans="1:18" ht="25.5" x14ac:dyDescent="0.25">
      <c r="A524" s="14" t="s">
        <v>432</v>
      </c>
      <c r="B524" s="13" t="s">
        <v>232</v>
      </c>
      <c r="C524" s="13" t="s">
        <v>48</v>
      </c>
      <c r="D524" s="13" t="s">
        <v>52</v>
      </c>
      <c r="E524" s="13" t="s">
        <v>433</v>
      </c>
      <c r="F524" s="13"/>
      <c r="G524" s="103">
        <f>G525</f>
        <v>45</v>
      </c>
      <c r="H524" s="103">
        <f>H525</f>
        <v>0</v>
      </c>
      <c r="I524" s="103">
        <f>I525</f>
        <v>0</v>
      </c>
      <c r="J524" s="73"/>
      <c r="K524" s="69"/>
      <c r="L524" s="70"/>
      <c r="M524" s="71"/>
      <c r="N524" s="69"/>
      <c r="O524" s="70"/>
      <c r="P524" s="71"/>
      <c r="Q524" s="69"/>
      <c r="R524" s="70"/>
    </row>
    <row r="525" spans="1:18" ht="38.25" x14ac:dyDescent="0.25">
      <c r="A525" s="14" t="s">
        <v>619</v>
      </c>
      <c r="B525" s="13" t="s">
        <v>232</v>
      </c>
      <c r="C525" s="13" t="s">
        <v>48</v>
      </c>
      <c r="D525" s="13" t="s">
        <v>52</v>
      </c>
      <c r="E525" s="13" t="s">
        <v>433</v>
      </c>
      <c r="F525" s="13" t="s">
        <v>618</v>
      </c>
      <c r="G525" s="103">
        <v>45</v>
      </c>
      <c r="H525" s="103"/>
      <c r="I525" s="103"/>
      <c r="J525" s="73"/>
      <c r="K525" s="69"/>
      <c r="L525" s="70"/>
      <c r="M525" s="71"/>
      <c r="N525" s="69"/>
      <c r="O525" s="70"/>
      <c r="P525" s="71"/>
      <c r="Q525" s="69"/>
      <c r="R525" s="70"/>
    </row>
    <row r="526" spans="1:18" ht="25.5" x14ac:dyDescent="0.25">
      <c r="A526" s="14" t="s">
        <v>434</v>
      </c>
      <c r="B526" s="13" t="s">
        <v>232</v>
      </c>
      <c r="C526" s="13" t="s">
        <v>48</v>
      </c>
      <c r="D526" s="13" t="s">
        <v>52</v>
      </c>
      <c r="E526" s="13" t="s">
        <v>435</v>
      </c>
      <c r="F526" s="13"/>
      <c r="G526" s="103">
        <f>G527</f>
        <v>16</v>
      </c>
      <c r="H526" s="103">
        <f t="shared" ref="H526:I526" si="182">H527</f>
        <v>0</v>
      </c>
      <c r="I526" s="103">
        <f t="shared" si="182"/>
        <v>0</v>
      </c>
      <c r="J526" s="73"/>
      <c r="K526" s="69"/>
      <c r="L526" s="70"/>
      <c r="M526" s="71"/>
      <c r="N526" s="69"/>
      <c r="O526" s="70"/>
      <c r="P526" s="71"/>
      <c r="Q526" s="69"/>
      <c r="R526" s="70"/>
    </row>
    <row r="527" spans="1:18" ht="38.25" x14ac:dyDescent="0.25">
      <c r="A527" s="14" t="s">
        <v>619</v>
      </c>
      <c r="B527" s="13" t="s">
        <v>232</v>
      </c>
      <c r="C527" s="13" t="s">
        <v>48</v>
      </c>
      <c r="D527" s="13" t="s">
        <v>52</v>
      </c>
      <c r="E527" s="13" t="s">
        <v>435</v>
      </c>
      <c r="F527" s="13" t="s">
        <v>618</v>
      </c>
      <c r="G527" s="103">
        <v>16</v>
      </c>
      <c r="H527" s="103"/>
      <c r="I527" s="103"/>
      <c r="J527" s="73"/>
      <c r="K527" s="69"/>
      <c r="L527" s="70"/>
      <c r="M527" s="71"/>
      <c r="N527" s="69"/>
      <c r="O527" s="70"/>
      <c r="P527" s="71"/>
      <c r="Q527" s="69"/>
      <c r="R527" s="70"/>
    </row>
    <row r="528" spans="1:18" ht="25.5" x14ac:dyDescent="0.25">
      <c r="A528" s="14" t="s">
        <v>436</v>
      </c>
      <c r="B528" s="13" t="s">
        <v>232</v>
      </c>
      <c r="C528" s="13" t="s">
        <v>48</v>
      </c>
      <c r="D528" s="13" t="s">
        <v>52</v>
      </c>
      <c r="E528" s="13" t="s">
        <v>437</v>
      </c>
      <c r="F528" s="13"/>
      <c r="G528" s="103">
        <f>G529</f>
        <v>117</v>
      </c>
      <c r="H528" s="103">
        <f t="shared" ref="H528:I528" si="183">H529</f>
        <v>0</v>
      </c>
      <c r="I528" s="103">
        <f t="shared" si="183"/>
        <v>0</v>
      </c>
      <c r="J528" s="73"/>
      <c r="K528" s="69"/>
      <c r="L528" s="70"/>
      <c r="M528" s="71"/>
      <c r="N528" s="69"/>
      <c r="O528" s="70"/>
      <c r="P528" s="71"/>
      <c r="Q528" s="69"/>
      <c r="R528" s="70"/>
    </row>
    <row r="529" spans="1:18" ht="38.25" x14ac:dyDescent="0.25">
      <c r="A529" s="14" t="s">
        <v>619</v>
      </c>
      <c r="B529" s="13" t="s">
        <v>232</v>
      </c>
      <c r="C529" s="13" t="s">
        <v>48</v>
      </c>
      <c r="D529" s="13" t="s">
        <v>52</v>
      </c>
      <c r="E529" s="13" t="s">
        <v>437</v>
      </c>
      <c r="F529" s="13" t="s">
        <v>618</v>
      </c>
      <c r="G529" s="103">
        <v>117</v>
      </c>
      <c r="H529" s="103"/>
      <c r="I529" s="103"/>
      <c r="J529" s="73"/>
      <c r="K529" s="69"/>
      <c r="L529" s="70"/>
      <c r="M529" s="71"/>
      <c r="N529" s="69"/>
      <c r="O529" s="70"/>
      <c r="P529" s="71"/>
      <c r="Q529" s="69"/>
      <c r="R529" s="70"/>
    </row>
    <row r="530" spans="1:18" ht="38.25" x14ac:dyDescent="0.25">
      <c r="A530" s="14" t="s">
        <v>438</v>
      </c>
      <c r="B530" s="13" t="s">
        <v>232</v>
      </c>
      <c r="C530" s="13" t="s">
        <v>48</v>
      </c>
      <c r="D530" s="13" t="s">
        <v>52</v>
      </c>
      <c r="E530" s="13" t="s">
        <v>439</v>
      </c>
      <c r="F530" s="13"/>
      <c r="G530" s="103">
        <f>G531</f>
        <v>78</v>
      </c>
      <c r="H530" s="103">
        <f t="shared" ref="H530:I530" si="184">H531</f>
        <v>0</v>
      </c>
      <c r="I530" s="103">
        <f t="shared" si="184"/>
        <v>0</v>
      </c>
      <c r="J530" s="73"/>
      <c r="K530" s="69"/>
      <c r="L530" s="70"/>
      <c r="M530" s="71"/>
      <c r="N530" s="69"/>
      <c r="O530" s="70"/>
      <c r="P530" s="71"/>
      <c r="Q530" s="69"/>
      <c r="R530" s="70"/>
    </row>
    <row r="531" spans="1:18" ht="38.25" x14ac:dyDescent="0.25">
      <c r="A531" s="14" t="s">
        <v>619</v>
      </c>
      <c r="B531" s="13" t="s">
        <v>232</v>
      </c>
      <c r="C531" s="13" t="s">
        <v>48</v>
      </c>
      <c r="D531" s="13" t="s">
        <v>52</v>
      </c>
      <c r="E531" s="13" t="s">
        <v>439</v>
      </c>
      <c r="F531" s="13" t="s">
        <v>618</v>
      </c>
      <c r="G531" s="103">
        <v>78</v>
      </c>
      <c r="H531" s="103"/>
      <c r="I531" s="103"/>
      <c r="J531" s="73"/>
      <c r="K531" s="69"/>
      <c r="L531" s="70"/>
      <c r="M531" s="71"/>
      <c r="N531" s="69"/>
      <c r="O531" s="70"/>
      <c r="P531" s="71"/>
      <c r="Q531" s="69"/>
      <c r="R531" s="70"/>
    </row>
    <row r="532" spans="1:18" ht="38.25" x14ac:dyDescent="0.25">
      <c r="A532" s="14" t="s">
        <v>440</v>
      </c>
      <c r="B532" s="13" t="s">
        <v>232</v>
      </c>
      <c r="C532" s="13" t="s">
        <v>48</v>
      </c>
      <c r="D532" s="13" t="s">
        <v>52</v>
      </c>
      <c r="E532" s="13" t="s">
        <v>441</v>
      </c>
      <c r="F532" s="13"/>
      <c r="G532" s="103">
        <f>G533</f>
        <v>268</v>
      </c>
      <c r="H532" s="103">
        <f t="shared" ref="H532:I532" si="185">H533</f>
        <v>0</v>
      </c>
      <c r="I532" s="103">
        <f t="shared" si="185"/>
        <v>0</v>
      </c>
      <c r="J532" s="73"/>
      <c r="K532" s="69"/>
      <c r="L532" s="70"/>
      <c r="M532" s="71"/>
      <c r="N532" s="69"/>
      <c r="O532" s="70"/>
      <c r="P532" s="71"/>
      <c r="Q532" s="69"/>
      <c r="R532" s="70"/>
    </row>
    <row r="533" spans="1:18" ht="38.25" x14ac:dyDescent="0.25">
      <c r="A533" s="14" t="s">
        <v>619</v>
      </c>
      <c r="B533" s="13" t="s">
        <v>232</v>
      </c>
      <c r="C533" s="13" t="s">
        <v>48</v>
      </c>
      <c r="D533" s="13" t="s">
        <v>52</v>
      </c>
      <c r="E533" s="13" t="s">
        <v>441</v>
      </c>
      <c r="F533" s="13" t="s">
        <v>618</v>
      </c>
      <c r="G533" s="103">
        <v>268</v>
      </c>
      <c r="H533" s="103"/>
      <c r="I533" s="103"/>
      <c r="J533" s="73"/>
      <c r="K533" s="69"/>
      <c r="L533" s="70"/>
      <c r="M533" s="71"/>
      <c r="N533" s="69"/>
      <c r="O533" s="70"/>
      <c r="P533" s="71"/>
      <c r="Q533" s="69"/>
      <c r="R533" s="70"/>
    </row>
    <row r="534" spans="1:18" ht="25.5" x14ac:dyDescent="0.25">
      <c r="A534" s="14" t="s">
        <v>442</v>
      </c>
      <c r="B534" s="13" t="s">
        <v>232</v>
      </c>
      <c r="C534" s="13" t="s">
        <v>48</v>
      </c>
      <c r="D534" s="13" t="s">
        <v>52</v>
      </c>
      <c r="E534" s="13" t="s">
        <v>443</v>
      </c>
      <c r="F534" s="13"/>
      <c r="G534" s="103">
        <f>G535</f>
        <v>130</v>
      </c>
      <c r="H534" s="103">
        <f t="shared" ref="H534:I534" si="186">H535</f>
        <v>0</v>
      </c>
      <c r="I534" s="103">
        <f t="shared" si="186"/>
        <v>0</v>
      </c>
      <c r="J534" s="73"/>
      <c r="K534" s="69"/>
      <c r="L534" s="70"/>
      <c r="M534" s="71"/>
      <c r="N534" s="69"/>
      <c r="O534" s="70"/>
      <c r="P534" s="71"/>
      <c r="Q534" s="69"/>
      <c r="R534" s="70"/>
    </row>
    <row r="535" spans="1:18" ht="38.25" x14ac:dyDescent="0.25">
      <c r="A535" s="14" t="s">
        <v>619</v>
      </c>
      <c r="B535" s="13" t="s">
        <v>232</v>
      </c>
      <c r="C535" s="13" t="s">
        <v>48</v>
      </c>
      <c r="D535" s="13" t="s">
        <v>52</v>
      </c>
      <c r="E535" s="13" t="s">
        <v>443</v>
      </c>
      <c r="F535" s="13" t="s">
        <v>618</v>
      </c>
      <c r="G535" s="103">
        <v>130</v>
      </c>
      <c r="H535" s="103"/>
      <c r="I535" s="103"/>
      <c r="J535" s="73"/>
      <c r="K535" s="69"/>
      <c r="L535" s="70"/>
      <c r="M535" s="71"/>
      <c r="N535" s="69"/>
      <c r="O535" s="70"/>
      <c r="P535" s="71"/>
      <c r="Q535" s="69"/>
      <c r="R535" s="70"/>
    </row>
    <row r="536" spans="1:18" x14ac:dyDescent="0.25">
      <c r="A536" s="14" t="s">
        <v>444</v>
      </c>
      <c r="B536" s="13" t="s">
        <v>232</v>
      </c>
      <c r="C536" s="13" t="s">
        <v>48</v>
      </c>
      <c r="D536" s="13" t="s">
        <v>52</v>
      </c>
      <c r="E536" s="13" t="s">
        <v>445</v>
      </c>
      <c r="F536" s="13"/>
      <c r="G536" s="103">
        <f>G537</f>
        <v>90</v>
      </c>
      <c r="H536" s="103">
        <f t="shared" ref="H536:I536" si="187">H537</f>
        <v>0</v>
      </c>
      <c r="I536" s="103">
        <f t="shared" si="187"/>
        <v>0</v>
      </c>
      <c r="J536" s="73"/>
      <c r="K536" s="69"/>
      <c r="L536" s="70"/>
      <c r="M536" s="71"/>
      <c r="N536" s="69"/>
      <c r="O536" s="70"/>
      <c r="P536" s="71"/>
      <c r="Q536" s="69"/>
      <c r="R536" s="70"/>
    </row>
    <row r="537" spans="1:18" ht="38.25" x14ac:dyDescent="0.25">
      <c r="A537" s="14" t="s">
        <v>619</v>
      </c>
      <c r="B537" s="13" t="s">
        <v>232</v>
      </c>
      <c r="C537" s="13" t="s">
        <v>48</v>
      </c>
      <c r="D537" s="13" t="s">
        <v>52</v>
      </c>
      <c r="E537" s="13" t="s">
        <v>445</v>
      </c>
      <c r="F537" s="13" t="s">
        <v>618</v>
      </c>
      <c r="G537" s="103">
        <v>90</v>
      </c>
      <c r="H537" s="103"/>
      <c r="I537" s="103"/>
      <c r="J537" s="73"/>
      <c r="K537" s="69"/>
      <c r="L537" s="70"/>
      <c r="M537" s="71"/>
      <c r="N537" s="69"/>
      <c r="O537" s="70"/>
      <c r="P537" s="71"/>
      <c r="Q537" s="69"/>
      <c r="R537" s="70"/>
    </row>
    <row r="538" spans="1:18" ht="25.5" x14ac:dyDescent="0.25">
      <c r="A538" s="14" t="s">
        <v>446</v>
      </c>
      <c r="B538" s="13" t="s">
        <v>232</v>
      </c>
      <c r="C538" s="13" t="s">
        <v>48</v>
      </c>
      <c r="D538" s="13" t="s">
        <v>52</v>
      </c>
      <c r="E538" s="13" t="s">
        <v>447</v>
      </c>
      <c r="F538" s="13"/>
      <c r="G538" s="103">
        <f>G539</f>
        <v>62</v>
      </c>
      <c r="H538" s="103">
        <f t="shared" ref="H538:I538" si="188">H539</f>
        <v>0</v>
      </c>
      <c r="I538" s="103">
        <f t="shared" si="188"/>
        <v>0</v>
      </c>
      <c r="J538" s="73"/>
      <c r="K538" s="69"/>
      <c r="L538" s="70"/>
      <c r="M538" s="71"/>
      <c r="N538" s="69"/>
      <c r="O538" s="70"/>
      <c r="P538" s="71"/>
      <c r="Q538" s="69"/>
      <c r="R538" s="70"/>
    </row>
    <row r="539" spans="1:18" ht="38.25" x14ac:dyDescent="0.25">
      <c r="A539" s="14" t="s">
        <v>619</v>
      </c>
      <c r="B539" s="13" t="s">
        <v>232</v>
      </c>
      <c r="C539" s="13" t="s">
        <v>48</v>
      </c>
      <c r="D539" s="13" t="s">
        <v>52</v>
      </c>
      <c r="E539" s="13" t="s">
        <v>447</v>
      </c>
      <c r="F539" s="13" t="s">
        <v>618</v>
      </c>
      <c r="G539" s="115">
        <v>62</v>
      </c>
      <c r="H539" s="103"/>
      <c r="I539" s="103"/>
      <c r="J539" s="73"/>
      <c r="K539" s="69"/>
      <c r="L539" s="70"/>
      <c r="M539" s="71"/>
      <c r="N539" s="69"/>
      <c r="O539" s="70"/>
      <c r="P539" s="71"/>
      <c r="Q539" s="69"/>
      <c r="R539" s="70"/>
    </row>
    <row r="540" spans="1:18" ht="25.5" x14ac:dyDescent="0.25">
      <c r="A540" s="14" t="s">
        <v>448</v>
      </c>
      <c r="B540" s="13" t="s">
        <v>232</v>
      </c>
      <c r="C540" s="13" t="s">
        <v>48</v>
      </c>
      <c r="D540" s="13" t="s">
        <v>52</v>
      </c>
      <c r="E540" s="13" t="s">
        <v>449</v>
      </c>
      <c r="F540" s="13"/>
      <c r="G540" s="103">
        <f>G541</f>
        <v>61</v>
      </c>
      <c r="H540" s="103">
        <f t="shared" ref="H540:I540" si="189">H541</f>
        <v>0</v>
      </c>
      <c r="I540" s="103">
        <f t="shared" si="189"/>
        <v>0</v>
      </c>
      <c r="J540" s="73"/>
      <c r="K540" s="69"/>
      <c r="L540" s="70"/>
      <c r="M540" s="71"/>
      <c r="N540" s="69"/>
      <c r="O540" s="70"/>
      <c r="P540" s="71"/>
      <c r="Q540" s="69"/>
      <c r="R540" s="70"/>
    </row>
    <row r="541" spans="1:18" ht="38.25" x14ac:dyDescent="0.25">
      <c r="A541" s="14" t="s">
        <v>619</v>
      </c>
      <c r="B541" s="13" t="s">
        <v>232</v>
      </c>
      <c r="C541" s="13" t="s">
        <v>48</v>
      </c>
      <c r="D541" s="13" t="s">
        <v>52</v>
      </c>
      <c r="E541" s="13" t="s">
        <v>449</v>
      </c>
      <c r="F541" s="13" t="s">
        <v>618</v>
      </c>
      <c r="G541" s="103">
        <v>61</v>
      </c>
      <c r="H541" s="103"/>
      <c r="I541" s="103"/>
      <c r="J541" s="73"/>
      <c r="K541" s="69"/>
      <c r="L541" s="70"/>
      <c r="M541" s="71"/>
      <c r="N541" s="69"/>
      <c r="O541" s="70"/>
      <c r="P541" s="71"/>
      <c r="Q541" s="69"/>
      <c r="R541" s="70"/>
    </row>
    <row r="542" spans="1:18" ht="25.5" x14ac:dyDescent="0.25">
      <c r="A542" s="14" t="s">
        <v>450</v>
      </c>
      <c r="B542" s="13" t="s">
        <v>232</v>
      </c>
      <c r="C542" s="13" t="s">
        <v>48</v>
      </c>
      <c r="D542" s="13" t="s">
        <v>52</v>
      </c>
      <c r="E542" s="13" t="s">
        <v>451</v>
      </c>
      <c r="F542" s="13"/>
      <c r="G542" s="103">
        <f>G543+G544</f>
        <v>4229</v>
      </c>
      <c r="H542" s="103">
        <f t="shared" ref="H542:I542" si="190">H543+H544</f>
        <v>5326</v>
      </c>
      <c r="I542" s="103">
        <f t="shared" si="190"/>
        <v>5703</v>
      </c>
      <c r="J542" s="73"/>
      <c r="K542" s="69"/>
      <c r="L542" s="70"/>
      <c r="M542" s="71"/>
      <c r="N542" s="69"/>
      <c r="O542" s="70"/>
      <c r="P542" s="71"/>
      <c r="Q542" s="69"/>
      <c r="R542" s="70"/>
    </row>
    <row r="543" spans="1:18" ht="38.25" x14ac:dyDescent="0.25">
      <c r="A543" s="14" t="s">
        <v>619</v>
      </c>
      <c r="B543" s="13" t="s">
        <v>232</v>
      </c>
      <c r="C543" s="13" t="s">
        <v>48</v>
      </c>
      <c r="D543" s="13" t="s">
        <v>52</v>
      </c>
      <c r="E543" s="13" t="s">
        <v>451</v>
      </c>
      <c r="F543" s="13" t="s">
        <v>618</v>
      </c>
      <c r="G543" s="103">
        <v>4229</v>
      </c>
      <c r="H543" s="103">
        <v>5326</v>
      </c>
      <c r="I543" s="103">
        <v>5703</v>
      </c>
      <c r="J543" s="73"/>
      <c r="K543" s="69">
        <v>4059800</v>
      </c>
      <c r="L543" s="70"/>
      <c r="M543" s="71"/>
      <c r="N543" s="69">
        <v>5112600</v>
      </c>
      <c r="O543" s="70"/>
      <c r="P543" s="71"/>
      <c r="Q543" s="69">
        <v>5474700</v>
      </c>
      <c r="R543" s="70"/>
    </row>
    <row r="544" spans="1:18" x14ac:dyDescent="0.25">
      <c r="A544" s="14"/>
      <c r="B544" s="13"/>
      <c r="C544" s="13"/>
      <c r="D544" s="13"/>
      <c r="E544" s="13"/>
      <c r="F544" s="13"/>
      <c r="G544" s="103"/>
      <c r="H544" s="103"/>
      <c r="I544" s="103"/>
      <c r="J544" s="73"/>
      <c r="K544" s="69"/>
      <c r="L544" s="70">
        <v>169159</v>
      </c>
      <c r="M544" s="71"/>
      <c r="N544" s="69"/>
      <c r="O544" s="70">
        <v>213025</v>
      </c>
      <c r="P544" s="71"/>
      <c r="Q544" s="69"/>
      <c r="R544" s="70">
        <v>228113</v>
      </c>
    </row>
    <row r="545" spans="1:18" x14ac:dyDescent="0.25">
      <c r="A545" s="14" t="s">
        <v>452</v>
      </c>
      <c r="B545" s="13" t="s">
        <v>232</v>
      </c>
      <c r="C545" s="13" t="s">
        <v>48</v>
      </c>
      <c r="D545" s="13" t="s">
        <v>52</v>
      </c>
      <c r="E545" s="13" t="s">
        <v>453</v>
      </c>
      <c r="F545" s="13"/>
      <c r="G545" s="103">
        <f>G546+G548+G550</f>
        <v>4113</v>
      </c>
      <c r="H545" s="103">
        <f t="shared" ref="H545:I545" si="191">H546+H548+H550</f>
        <v>500</v>
      </c>
      <c r="I545" s="103">
        <f t="shared" si="191"/>
        <v>4113</v>
      </c>
      <c r="J545" s="72"/>
      <c r="K545" s="69"/>
      <c r="L545" s="70"/>
      <c r="M545" s="71"/>
      <c r="N545" s="69"/>
      <c r="O545" s="70"/>
      <c r="P545" s="71"/>
      <c r="Q545" s="69"/>
      <c r="R545" s="70"/>
    </row>
    <row r="546" spans="1:18" x14ac:dyDescent="0.25">
      <c r="A546" s="14" t="s">
        <v>454</v>
      </c>
      <c r="B546" s="13" t="s">
        <v>232</v>
      </c>
      <c r="C546" s="13" t="s">
        <v>48</v>
      </c>
      <c r="D546" s="13" t="s">
        <v>52</v>
      </c>
      <c r="E546" s="13" t="s">
        <v>455</v>
      </c>
      <c r="F546" s="13"/>
      <c r="G546" s="103">
        <f>G547</f>
        <v>1000</v>
      </c>
      <c r="H546" s="103">
        <f t="shared" ref="H546:I546" si="192">H547</f>
        <v>0</v>
      </c>
      <c r="I546" s="103">
        <f t="shared" si="192"/>
        <v>1000</v>
      </c>
      <c r="J546" s="73"/>
      <c r="K546" s="69"/>
      <c r="L546" s="70"/>
      <c r="M546" s="71"/>
      <c r="N546" s="69"/>
      <c r="O546" s="70"/>
      <c r="P546" s="71"/>
      <c r="Q546" s="69"/>
      <c r="R546" s="70"/>
    </row>
    <row r="547" spans="1:18" ht="38.25" x14ac:dyDescent="0.25">
      <c r="A547" s="14" t="s">
        <v>293</v>
      </c>
      <c r="B547" s="13" t="s">
        <v>232</v>
      </c>
      <c r="C547" s="13" t="s">
        <v>48</v>
      </c>
      <c r="D547" s="13" t="s">
        <v>52</v>
      </c>
      <c r="E547" s="13" t="s">
        <v>455</v>
      </c>
      <c r="F547" s="13" t="s">
        <v>626</v>
      </c>
      <c r="G547" s="103">
        <v>1000</v>
      </c>
      <c r="H547" s="103">
        <v>0</v>
      </c>
      <c r="I547" s="103">
        <v>1000</v>
      </c>
      <c r="J547" s="73">
        <v>1000000</v>
      </c>
      <c r="K547" s="69"/>
      <c r="L547" s="70"/>
      <c r="M547" s="73">
        <v>0</v>
      </c>
      <c r="N547" s="69"/>
      <c r="O547" s="70"/>
      <c r="P547" s="73">
        <v>1000000</v>
      </c>
      <c r="Q547" s="69"/>
      <c r="R547" s="70"/>
    </row>
    <row r="548" spans="1:18" ht="25.5" x14ac:dyDescent="0.25">
      <c r="A548" s="14" t="s">
        <v>456</v>
      </c>
      <c r="B548" s="13" t="s">
        <v>232</v>
      </c>
      <c r="C548" s="13" t="s">
        <v>48</v>
      </c>
      <c r="D548" s="13" t="s">
        <v>52</v>
      </c>
      <c r="E548" s="13" t="s">
        <v>457</v>
      </c>
      <c r="F548" s="13"/>
      <c r="G548" s="103">
        <f>G549</f>
        <v>2000</v>
      </c>
      <c r="H548" s="103">
        <f t="shared" ref="H548:I548" si="193">H549</f>
        <v>0</v>
      </c>
      <c r="I548" s="103">
        <f t="shared" si="193"/>
        <v>2000</v>
      </c>
      <c r="J548" s="73"/>
      <c r="K548" s="69"/>
      <c r="L548" s="70"/>
      <c r="M548" s="71"/>
      <c r="N548" s="69"/>
      <c r="O548" s="70"/>
      <c r="P548" s="71"/>
      <c r="Q548" s="69"/>
      <c r="R548" s="70"/>
    </row>
    <row r="549" spans="1:18" x14ac:dyDescent="0.25">
      <c r="A549" s="14" t="s">
        <v>303</v>
      </c>
      <c r="B549" s="13" t="s">
        <v>232</v>
      </c>
      <c r="C549" s="13" t="s">
        <v>48</v>
      </c>
      <c r="D549" s="13" t="s">
        <v>52</v>
      </c>
      <c r="E549" s="13" t="s">
        <v>457</v>
      </c>
      <c r="F549" s="13" t="s">
        <v>626</v>
      </c>
      <c r="G549" s="103">
        <v>2000</v>
      </c>
      <c r="H549" s="103">
        <v>0</v>
      </c>
      <c r="I549" s="103">
        <v>2000</v>
      </c>
      <c r="J549" s="73">
        <v>2000000</v>
      </c>
      <c r="K549" s="69"/>
      <c r="L549" s="70"/>
      <c r="M549" s="73">
        <v>0</v>
      </c>
      <c r="N549" s="69"/>
      <c r="O549" s="70"/>
      <c r="P549" s="73">
        <v>2000000</v>
      </c>
      <c r="Q549" s="69"/>
      <c r="R549" s="70"/>
    </row>
    <row r="550" spans="1:18" x14ac:dyDescent="0.25">
      <c r="A550" s="14" t="s">
        <v>458</v>
      </c>
      <c r="B550" s="13" t="s">
        <v>232</v>
      </c>
      <c r="C550" s="13" t="s">
        <v>48</v>
      </c>
      <c r="D550" s="13" t="s">
        <v>52</v>
      </c>
      <c r="E550" s="13" t="s">
        <v>459</v>
      </c>
      <c r="F550" s="13"/>
      <c r="G550" s="103">
        <f>G551</f>
        <v>1113</v>
      </c>
      <c r="H550" s="103">
        <f t="shared" ref="H550:I550" si="194">H551</f>
        <v>500</v>
      </c>
      <c r="I550" s="103">
        <f t="shared" si="194"/>
        <v>1113</v>
      </c>
      <c r="J550" s="73"/>
      <c r="K550" s="69"/>
      <c r="L550" s="70"/>
      <c r="M550" s="71"/>
      <c r="N550" s="69"/>
      <c r="O550" s="70"/>
      <c r="P550" s="71"/>
      <c r="Q550" s="69"/>
      <c r="R550" s="70"/>
    </row>
    <row r="551" spans="1:18" ht="25.5" x14ac:dyDescent="0.25">
      <c r="A551" s="14" t="s">
        <v>620</v>
      </c>
      <c r="B551" s="13" t="s">
        <v>232</v>
      </c>
      <c r="C551" s="13" t="s">
        <v>48</v>
      </c>
      <c r="D551" s="13" t="s">
        <v>52</v>
      </c>
      <c r="E551" s="13" t="s">
        <v>459</v>
      </c>
      <c r="F551" s="13" t="s">
        <v>618</v>
      </c>
      <c r="G551" s="103">
        <v>1113</v>
      </c>
      <c r="H551" s="103">
        <v>500</v>
      </c>
      <c r="I551" s="103">
        <v>1113</v>
      </c>
      <c r="J551" s="73">
        <v>1112896</v>
      </c>
      <c r="K551" s="69"/>
      <c r="L551" s="70"/>
      <c r="M551" s="71">
        <v>500000</v>
      </c>
      <c r="N551" s="69"/>
      <c r="O551" s="70"/>
      <c r="P551" s="71">
        <v>1112896</v>
      </c>
      <c r="Q551" s="69"/>
      <c r="R551" s="70"/>
    </row>
    <row r="552" spans="1:18" ht="38.25" x14ac:dyDescent="0.25">
      <c r="A552" s="14" t="s">
        <v>247</v>
      </c>
      <c r="B552" s="13" t="s">
        <v>232</v>
      </c>
      <c r="C552" s="13" t="s">
        <v>48</v>
      </c>
      <c r="D552" s="13" t="s">
        <v>52</v>
      </c>
      <c r="E552" s="13" t="s">
        <v>248</v>
      </c>
      <c r="F552" s="13"/>
      <c r="G552" s="103">
        <f>G553+G556</f>
        <v>28320</v>
      </c>
      <c r="H552" s="103">
        <f t="shared" ref="H552:I552" si="195">H553+H556</f>
        <v>31700</v>
      </c>
      <c r="I552" s="103">
        <f t="shared" si="195"/>
        <v>33133</v>
      </c>
      <c r="J552" s="68"/>
      <c r="K552" s="69"/>
      <c r="L552" s="70"/>
      <c r="M552" s="71"/>
      <c r="N552" s="69"/>
      <c r="O552" s="70"/>
      <c r="P552" s="71"/>
      <c r="Q552" s="69"/>
      <c r="R552" s="70"/>
    </row>
    <row r="553" spans="1:18" ht="38.25" x14ac:dyDescent="0.25">
      <c r="A553" s="14" t="s">
        <v>249</v>
      </c>
      <c r="B553" s="13" t="s">
        <v>232</v>
      </c>
      <c r="C553" s="13" t="s">
        <v>48</v>
      </c>
      <c r="D553" s="13" t="s">
        <v>52</v>
      </c>
      <c r="E553" s="13" t="s">
        <v>250</v>
      </c>
      <c r="F553" s="13"/>
      <c r="G553" s="103">
        <f>G554</f>
        <v>27630</v>
      </c>
      <c r="H553" s="103">
        <f t="shared" ref="H553:I554" si="196">H554</f>
        <v>31010</v>
      </c>
      <c r="I553" s="103">
        <f t="shared" si="196"/>
        <v>32443</v>
      </c>
      <c r="J553" s="72"/>
      <c r="K553" s="69"/>
      <c r="L553" s="70"/>
      <c r="M553" s="71"/>
      <c r="N553" s="69"/>
      <c r="O553" s="70"/>
      <c r="P553" s="71"/>
      <c r="Q553" s="69"/>
      <c r="R553" s="70"/>
    </row>
    <row r="554" spans="1:18" ht="26.25" x14ac:dyDescent="0.25">
      <c r="A554" s="19" t="s">
        <v>251</v>
      </c>
      <c r="B554" s="13" t="s">
        <v>232</v>
      </c>
      <c r="C554" s="13" t="s">
        <v>48</v>
      </c>
      <c r="D554" s="13" t="s">
        <v>52</v>
      </c>
      <c r="E554" s="13" t="s">
        <v>252</v>
      </c>
      <c r="F554" s="13"/>
      <c r="G554" s="103">
        <f>G555</f>
        <v>27630</v>
      </c>
      <c r="H554" s="103">
        <f t="shared" si="196"/>
        <v>31010</v>
      </c>
      <c r="I554" s="103">
        <f t="shared" si="196"/>
        <v>32443</v>
      </c>
      <c r="J554" s="73"/>
      <c r="K554" s="69"/>
      <c r="L554" s="70"/>
      <c r="M554" s="71"/>
      <c r="N554" s="69"/>
      <c r="O554" s="70"/>
      <c r="P554" s="71"/>
      <c r="Q554" s="69"/>
      <c r="R554" s="70"/>
    </row>
    <row r="555" spans="1:18" x14ac:dyDescent="0.25">
      <c r="A555" s="14" t="s">
        <v>630</v>
      </c>
      <c r="B555" s="13" t="s">
        <v>232</v>
      </c>
      <c r="C555" s="13" t="s">
        <v>48</v>
      </c>
      <c r="D555" s="13" t="s">
        <v>52</v>
      </c>
      <c r="E555" s="13" t="s">
        <v>252</v>
      </c>
      <c r="F555" s="13" t="s">
        <v>627</v>
      </c>
      <c r="G555" s="103">
        <v>27630</v>
      </c>
      <c r="H555" s="103">
        <v>31010</v>
      </c>
      <c r="I555" s="103">
        <v>32443</v>
      </c>
      <c r="J555" s="73"/>
      <c r="K555" s="69">
        <f>27905000-275000</f>
        <v>27630000</v>
      </c>
      <c r="L555" s="70"/>
      <c r="M555" s="71"/>
      <c r="N555" s="69">
        <f>31309600-300000</f>
        <v>31009600</v>
      </c>
      <c r="O555" s="70"/>
      <c r="P555" s="71"/>
      <c r="Q555" s="69">
        <f>32793000-350000</f>
        <v>32443000</v>
      </c>
      <c r="R555" s="70"/>
    </row>
    <row r="556" spans="1:18" ht="38.25" x14ac:dyDescent="0.25">
      <c r="A556" s="14" t="s">
        <v>410</v>
      </c>
      <c r="B556" s="13" t="s">
        <v>232</v>
      </c>
      <c r="C556" s="13" t="s">
        <v>48</v>
      </c>
      <c r="D556" s="13" t="s">
        <v>52</v>
      </c>
      <c r="E556" s="13" t="s">
        <v>411</v>
      </c>
      <c r="F556" s="13"/>
      <c r="G556" s="103">
        <f>G557</f>
        <v>690</v>
      </c>
      <c r="H556" s="103">
        <f t="shared" ref="H556:I556" si="197">H557</f>
        <v>690</v>
      </c>
      <c r="I556" s="103">
        <f t="shared" si="197"/>
        <v>690</v>
      </c>
      <c r="J556" s="72"/>
      <c r="K556" s="69"/>
      <c r="L556" s="70"/>
      <c r="M556" s="71"/>
      <c r="N556" s="69"/>
      <c r="O556" s="70"/>
      <c r="P556" s="71"/>
      <c r="Q556" s="69"/>
      <c r="R556" s="70"/>
    </row>
    <row r="557" spans="1:18" ht="38.25" x14ac:dyDescent="0.25">
      <c r="A557" s="14" t="s">
        <v>635</v>
      </c>
      <c r="B557" s="13" t="s">
        <v>232</v>
      </c>
      <c r="C557" s="13" t="s">
        <v>48</v>
      </c>
      <c r="D557" s="13" t="s">
        <v>52</v>
      </c>
      <c r="E557" s="13" t="s">
        <v>612</v>
      </c>
      <c r="F557" s="13"/>
      <c r="G557" s="103">
        <f>G558</f>
        <v>690</v>
      </c>
      <c r="H557" s="103">
        <f t="shared" ref="H557:I557" si="198">H558</f>
        <v>690</v>
      </c>
      <c r="I557" s="103">
        <f t="shared" si="198"/>
        <v>690</v>
      </c>
      <c r="J557" s="73"/>
      <c r="K557" s="69"/>
      <c r="L557" s="70"/>
      <c r="M557" s="71"/>
      <c r="N557" s="69"/>
      <c r="O557" s="70"/>
      <c r="P557" s="71"/>
      <c r="Q557" s="69"/>
      <c r="R557" s="70"/>
    </row>
    <row r="558" spans="1:18" x14ac:dyDescent="0.25">
      <c r="A558" s="14" t="s">
        <v>630</v>
      </c>
      <c r="B558" s="13" t="s">
        <v>232</v>
      </c>
      <c r="C558" s="13" t="s">
        <v>48</v>
      </c>
      <c r="D558" s="13" t="s">
        <v>52</v>
      </c>
      <c r="E558" s="13" t="s">
        <v>612</v>
      </c>
      <c r="F558" s="13" t="s">
        <v>627</v>
      </c>
      <c r="G558" s="103">
        <v>690</v>
      </c>
      <c r="H558" s="103">
        <v>690</v>
      </c>
      <c r="I558" s="103">
        <v>690</v>
      </c>
      <c r="J558" s="73">
        <v>689829</v>
      </c>
      <c r="K558" s="69"/>
      <c r="L558" s="70"/>
      <c r="M558" s="73">
        <v>689829</v>
      </c>
      <c r="N558" s="69"/>
      <c r="O558" s="70"/>
      <c r="P558" s="73">
        <v>689829</v>
      </c>
      <c r="Q558" s="69"/>
      <c r="R558" s="70"/>
    </row>
    <row r="559" spans="1:18" x14ac:dyDescent="0.25">
      <c r="A559" s="58" t="s">
        <v>460</v>
      </c>
      <c r="B559" s="57" t="s">
        <v>232</v>
      </c>
      <c r="C559" s="57" t="s">
        <v>48</v>
      </c>
      <c r="D559" s="57" t="s">
        <v>461</v>
      </c>
      <c r="E559" s="57"/>
      <c r="F559" s="57"/>
      <c r="G559" s="101">
        <f>G560+G569</f>
        <v>133526</v>
      </c>
      <c r="H559" s="101">
        <f t="shared" ref="H559:I559" si="199">H560+H569</f>
        <v>7846</v>
      </c>
      <c r="I559" s="101">
        <f t="shared" si="199"/>
        <v>20959</v>
      </c>
      <c r="J559" s="68"/>
      <c r="K559" s="69"/>
      <c r="L559" s="70"/>
      <c r="M559" s="71"/>
      <c r="N559" s="69"/>
      <c r="O559" s="70"/>
      <c r="P559" s="71"/>
      <c r="Q559" s="69"/>
      <c r="R559" s="70"/>
    </row>
    <row r="560" spans="1:18" ht="38.25" x14ac:dyDescent="0.25">
      <c r="A560" s="92" t="s">
        <v>353</v>
      </c>
      <c r="B560" s="91" t="s">
        <v>232</v>
      </c>
      <c r="C560" s="91" t="s">
        <v>48</v>
      </c>
      <c r="D560" s="91" t="s">
        <v>461</v>
      </c>
      <c r="E560" s="91" t="s">
        <v>354</v>
      </c>
      <c r="F560" s="91"/>
      <c r="G560" s="102">
        <f>G561</f>
        <v>2367</v>
      </c>
      <c r="H560" s="102">
        <f t="shared" ref="H560:I561" si="200">H561</f>
        <v>0</v>
      </c>
      <c r="I560" s="102">
        <f t="shared" si="200"/>
        <v>0</v>
      </c>
      <c r="J560" s="68"/>
      <c r="K560" s="69"/>
      <c r="L560" s="70"/>
      <c r="M560" s="71"/>
      <c r="N560" s="69"/>
      <c r="O560" s="70"/>
      <c r="P560" s="71"/>
      <c r="Q560" s="69"/>
      <c r="R560" s="70"/>
    </row>
    <row r="561" spans="1:18" ht="38.25" x14ac:dyDescent="0.25">
      <c r="A561" s="14" t="s">
        <v>462</v>
      </c>
      <c r="B561" s="13" t="s">
        <v>232</v>
      </c>
      <c r="C561" s="13" t="s">
        <v>48</v>
      </c>
      <c r="D561" s="13" t="s">
        <v>461</v>
      </c>
      <c r="E561" s="13" t="s">
        <v>463</v>
      </c>
      <c r="F561" s="13"/>
      <c r="G561" s="103">
        <f>G562</f>
        <v>2367</v>
      </c>
      <c r="H561" s="103">
        <f t="shared" si="200"/>
        <v>0</v>
      </c>
      <c r="I561" s="103">
        <f t="shared" si="200"/>
        <v>0</v>
      </c>
      <c r="J561" s="68"/>
      <c r="K561" s="69"/>
      <c r="L561" s="70"/>
      <c r="M561" s="71"/>
      <c r="N561" s="69"/>
      <c r="O561" s="70"/>
      <c r="P561" s="71"/>
      <c r="Q561" s="69"/>
      <c r="R561" s="70"/>
    </row>
    <row r="562" spans="1:18" ht="25.5" x14ac:dyDescent="0.25">
      <c r="A562" s="14" t="s">
        <v>464</v>
      </c>
      <c r="B562" s="13" t="s">
        <v>232</v>
      </c>
      <c r="C562" s="13" t="s">
        <v>48</v>
      </c>
      <c r="D562" s="13" t="s">
        <v>461</v>
      </c>
      <c r="E562" s="13" t="s">
        <v>465</v>
      </c>
      <c r="F562" s="13"/>
      <c r="G562" s="103">
        <f>G563+G565+G567</f>
        <v>2367</v>
      </c>
      <c r="H562" s="103">
        <f t="shared" ref="H562:I562" si="201">H563+H565+H567</f>
        <v>0</v>
      </c>
      <c r="I562" s="103">
        <f t="shared" si="201"/>
        <v>0</v>
      </c>
      <c r="J562" s="68"/>
      <c r="K562" s="69"/>
      <c r="L562" s="70"/>
      <c r="M562" s="71"/>
      <c r="N562" s="69"/>
      <c r="O562" s="70"/>
      <c r="P562" s="71"/>
      <c r="Q562" s="69"/>
      <c r="R562" s="70"/>
    </row>
    <row r="563" spans="1:18" ht="25.5" x14ac:dyDescent="0.25">
      <c r="A563" s="14" t="s">
        <v>466</v>
      </c>
      <c r="B563" s="13" t="s">
        <v>232</v>
      </c>
      <c r="C563" s="13" t="s">
        <v>48</v>
      </c>
      <c r="D563" s="13" t="s">
        <v>461</v>
      </c>
      <c r="E563" s="13" t="s">
        <v>467</v>
      </c>
      <c r="F563" s="13"/>
      <c r="G563" s="103">
        <f>G564</f>
        <v>600</v>
      </c>
      <c r="H563" s="103">
        <f t="shared" ref="H563:I563" si="202">H564</f>
        <v>0</v>
      </c>
      <c r="I563" s="103">
        <f t="shared" si="202"/>
        <v>0</v>
      </c>
      <c r="J563" s="73"/>
      <c r="K563" s="69"/>
      <c r="L563" s="70"/>
      <c r="M563" s="71"/>
      <c r="N563" s="69"/>
      <c r="O563" s="70"/>
      <c r="P563" s="71"/>
      <c r="Q563" s="69"/>
      <c r="R563" s="70"/>
    </row>
    <row r="564" spans="1:18" ht="25.5" x14ac:dyDescent="0.25">
      <c r="A564" s="14" t="s">
        <v>620</v>
      </c>
      <c r="B564" s="13" t="s">
        <v>232</v>
      </c>
      <c r="C564" s="13" t="s">
        <v>48</v>
      </c>
      <c r="D564" s="13" t="s">
        <v>461</v>
      </c>
      <c r="E564" s="13" t="s">
        <v>467</v>
      </c>
      <c r="F564" s="13" t="s">
        <v>618</v>
      </c>
      <c r="G564" s="103">
        <v>600</v>
      </c>
      <c r="H564" s="103"/>
      <c r="I564" s="103"/>
      <c r="J564" s="73">
        <v>600000</v>
      </c>
      <c r="K564" s="69"/>
      <c r="L564" s="70"/>
      <c r="M564" s="71"/>
      <c r="N564" s="69"/>
      <c r="O564" s="70"/>
      <c r="P564" s="71"/>
      <c r="Q564" s="69"/>
      <c r="R564" s="70"/>
    </row>
    <row r="565" spans="1:18" ht="25.5" x14ac:dyDescent="0.25">
      <c r="A565" s="14" t="s">
        <v>468</v>
      </c>
      <c r="B565" s="13" t="s">
        <v>232</v>
      </c>
      <c r="C565" s="13" t="s">
        <v>48</v>
      </c>
      <c r="D565" s="13" t="s">
        <v>461</v>
      </c>
      <c r="E565" s="13" t="s">
        <v>469</v>
      </c>
      <c r="F565" s="13"/>
      <c r="G565" s="103">
        <f>G566</f>
        <v>600</v>
      </c>
      <c r="H565" s="103">
        <f t="shared" ref="H565:I565" si="203">H566</f>
        <v>0</v>
      </c>
      <c r="I565" s="103">
        <f t="shared" si="203"/>
        <v>0</v>
      </c>
      <c r="J565" s="73"/>
      <c r="K565" s="69"/>
      <c r="L565" s="70"/>
      <c r="M565" s="71"/>
      <c r="N565" s="69"/>
      <c r="O565" s="70"/>
      <c r="P565" s="71"/>
      <c r="Q565" s="69"/>
      <c r="R565" s="70"/>
    </row>
    <row r="566" spans="1:18" ht="25.5" x14ac:dyDescent="0.25">
      <c r="A566" s="14" t="s">
        <v>620</v>
      </c>
      <c r="B566" s="13" t="s">
        <v>232</v>
      </c>
      <c r="C566" s="13" t="s">
        <v>48</v>
      </c>
      <c r="D566" s="13" t="s">
        <v>461</v>
      </c>
      <c r="E566" s="13" t="s">
        <v>469</v>
      </c>
      <c r="F566" s="13" t="s">
        <v>618</v>
      </c>
      <c r="G566" s="103">
        <v>600</v>
      </c>
      <c r="H566" s="103"/>
      <c r="I566" s="103"/>
      <c r="J566" s="73">
        <v>600000</v>
      </c>
      <c r="K566" s="69"/>
      <c r="L566" s="70"/>
      <c r="M566" s="71"/>
      <c r="N566" s="69"/>
      <c r="O566" s="70"/>
      <c r="P566" s="71"/>
      <c r="Q566" s="69"/>
      <c r="R566" s="70"/>
    </row>
    <row r="567" spans="1:18" ht="25.5" x14ac:dyDescent="0.25">
      <c r="A567" s="14" t="s">
        <v>470</v>
      </c>
      <c r="B567" s="13" t="s">
        <v>232</v>
      </c>
      <c r="C567" s="13" t="s">
        <v>48</v>
      </c>
      <c r="D567" s="13" t="s">
        <v>461</v>
      </c>
      <c r="E567" s="13" t="s">
        <v>471</v>
      </c>
      <c r="F567" s="13"/>
      <c r="G567" s="103">
        <f>G568</f>
        <v>1167</v>
      </c>
      <c r="H567" s="103">
        <f t="shared" ref="H567:I567" si="204">H568</f>
        <v>0</v>
      </c>
      <c r="I567" s="103">
        <f t="shared" si="204"/>
        <v>0</v>
      </c>
      <c r="J567" s="73"/>
      <c r="K567" s="69"/>
      <c r="L567" s="70"/>
      <c r="M567" s="71"/>
      <c r="N567" s="69"/>
      <c r="O567" s="70"/>
      <c r="P567" s="71"/>
      <c r="Q567" s="69"/>
      <c r="R567" s="70"/>
    </row>
    <row r="568" spans="1:18" ht="25.5" x14ac:dyDescent="0.25">
      <c r="A568" s="14" t="s">
        <v>620</v>
      </c>
      <c r="B568" s="13" t="s">
        <v>232</v>
      </c>
      <c r="C568" s="13" t="s">
        <v>48</v>
      </c>
      <c r="D568" s="13" t="s">
        <v>461</v>
      </c>
      <c r="E568" s="13" t="s">
        <v>471</v>
      </c>
      <c r="F568" s="13" t="s">
        <v>618</v>
      </c>
      <c r="G568" s="103">
        <v>1167</v>
      </c>
      <c r="H568" s="103"/>
      <c r="I568" s="103"/>
      <c r="J568" s="73">
        <f>1166668</f>
        <v>1166668</v>
      </c>
      <c r="K568" s="69"/>
      <c r="L568" s="70"/>
      <c r="M568" s="71"/>
      <c r="N568" s="69"/>
      <c r="O568" s="70"/>
      <c r="P568" s="71"/>
      <c r="Q568" s="69"/>
      <c r="R568" s="70"/>
    </row>
    <row r="569" spans="1:18" ht="25.5" x14ac:dyDescent="0.25">
      <c r="A569" s="92" t="s">
        <v>472</v>
      </c>
      <c r="B569" s="91" t="s">
        <v>232</v>
      </c>
      <c r="C569" s="91" t="s">
        <v>48</v>
      </c>
      <c r="D569" s="91" t="s">
        <v>461</v>
      </c>
      <c r="E569" s="91" t="s">
        <v>473</v>
      </c>
      <c r="F569" s="91"/>
      <c r="G569" s="102">
        <f>G570</f>
        <v>131159</v>
      </c>
      <c r="H569" s="102">
        <f t="shared" ref="H569:I569" si="205">H570</f>
        <v>7846</v>
      </c>
      <c r="I569" s="102">
        <f t="shared" si="205"/>
        <v>20959</v>
      </c>
      <c r="J569" s="68"/>
      <c r="K569" s="69"/>
      <c r="L569" s="70"/>
      <c r="M569" s="71"/>
      <c r="N569" s="69"/>
      <c r="O569" s="70"/>
      <c r="P569" s="71"/>
      <c r="Q569" s="69"/>
      <c r="R569" s="70"/>
    </row>
    <row r="570" spans="1:18" ht="25.5" x14ac:dyDescent="0.25">
      <c r="A570" s="14" t="s">
        <v>474</v>
      </c>
      <c r="B570" s="13" t="s">
        <v>232</v>
      </c>
      <c r="C570" s="13" t="s">
        <v>48</v>
      </c>
      <c r="D570" s="13" t="s">
        <v>461</v>
      </c>
      <c r="E570" s="13" t="s">
        <v>475</v>
      </c>
      <c r="F570" s="13"/>
      <c r="G570" s="103">
        <f>G571+G573+G575</f>
        <v>131159</v>
      </c>
      <c r="H570" s="103">
        <f t="shared" ref="H570:I570" si="206">H571+H573+H575</f>
        <v>7846</v>
      </c>
      <c r="I570" s="103">
        <f t="shared" si="206"/>
        <v>20959</v>
      </c>
      <c r="J570" s="72"/>
      <c r="K570" s="69"/>
      <c r="L570" s="70"/>
      <c r="M570" s="71"/>
      <c r="N570" s="69"/>
      <c r="O570" s="70"/>
      <c r="P570" s="71"/>
      <c r="Q570" s="69"/>
      <c r="R570" s="70"/>
    </row>
    <row r="571" spans="1:18" x14ac:dyDescent="0.25">
      <c r="A571" s="14" t="s">
        <v>476</v>
      </c>
      <c r="B571" s="13" t="s">
        <v>232</v>
      </c>
      <c r="C571" s="13" t="s">
        <v>48</v>
      </c>
      <c r="D571" s="13" t="s">
        <v>461</v>
      </c>
      <c r="E571" s="13" t="s">
        <v>477</v>
      </c>
      <c r="F571" s="13"/>
      <c r="G571" s="103">
        <f>G572</f>
        <v>2584</v>
      </c>
      <c r="H571" s="103">
        <f t="shared" ref="H571:I571" si="207">H572</f>
        <v>2777</v>
      </c>
      <c r="I571" s="103">
        <f t="shared" si="207"/>
        <v>2895</v>
      </c>
      <c r="J571" s="73"/>
      <c r="K571" s="69"/>
      <c r="L571" s="70"/>
      <c r="M571" s="71"/>
      <c r="N571" s="69"/>
      <c r="O571" s="70"/>
      <c r="P571" s="71"/>
      <c r="Q571" s="69"/>
      <c r="R571" s="70"/>
    </row>
    <row r="572" spans="1:18" ht="25.5" x14ac:dyDescent="0.25">
      <c r="A572" s="14" t="s">
        <v>620</v>
      </c>
      <c r="B572" s="13" t="s">
        <v>232</v>
      </c>
      <c r="C572" s="13" t="s">
        <v>48</v>
      </c>
      <c r="D572" s="13" t="s">
        <v>461</v>
      </c>
      <c r="E572" s="13" t="s">
        <v>477</v>
      </c>
      <c r="F572" s="13" t="s">
        <v>618</v>
      </c>
      <c r="G572" s="103">
        <v>2584</v>
      </c>
      <c r="H572" s="108">
        <v>2777</v>
      </c>
      <c r="I572" s="103">
        <v>2895</v>
      </c>
      <c r="J572" s="73">
        <v>2583748</v>
      </c>
      <c r="K572" s="69"/>
      <c r="L572" s="70"/>
      <c r="M572" s="71">
        <v>2776899</v>
      </c>
      <c r="N572" s="69"/>
      <c r="O572" s="70"/>
      <c r="P572" s="71">
        <v>2895278</v>
      </c>
      <c r="Q572" s="69"/>
      <c r="R572" s="70"/>
    </row>
    <row r="573" spans="1:18" x14ac:dyDescent="0.25">
      <c r="A573" s="14" t="s">
        <v>478</v>
      </c>
      <c r="B573" s="13" t="s">
        <v>232</v>
      </c>
      <c r="C573" s="13" t="s">
        <v>48</v>
      </c>
      <c r="D573" s="13" t="s">
        <v>461</v>
      </c>
      <c r="E573" s="13" t="s">
        <v>479</v>
      </c>
      <c r="F573" s="13"/>
      <c r="G573" s="103">
        <f>G574</f>
        <v>69</v>
      </c>
      <c r="H573" s="103">
        <f t="shared" ref="H573:I573" si="208">H574</f>
        <v>69</v>
      </c>
      <c r="I573" s="103">
        <f t="shared" si="208"/>
        <v>69</v>
      </c>
      <c r="J573" s="73"/>
      <c r="K573" s="69"/>
      <c r="L573" s="70"/>
      <c r="M573" s="71"/>
      <c r="N573" s="69"/>
      <c r="O573" s="70"/>
      <c r="P573" s="71"/>
      <c r="Q573" s="69"/>
      <c r="R573" s="70"/>
    </row>
    <row r="574" spans="1:18" ht="38.25" x14ac:dyDescent="0.25">
      <c r="A574" s="14" t="s">
        <v>619</v>
      </c>
      <c r="B574" s="13" t="s">
        <v>232</v>
      </c>
      <c r="C574" s="13" t="s">
        <v>48</v>
      </c>
      <c r="D574" s="13" t="s">
        <v>461</v>
      </c>
      <c r="E574" s="13" t="s">
        <v>479</v>
      </c>
      <c r="F574" s="13" t="s">
        <v>618</v>
      </c>
      <c r="G574" s="103">
        <v>69</v>
      </c>
      <c r="H574" s="103">
        <v>69</v>
      </c>
      <c r="I574" s="103">
        <v>69</v>
      </c>
      <c r="J574" s="73">
        <v>69200</v>
      </c>
      <c r="K574" s="69"/>
      <c r="L574" s="70"/>
      <c r="M574" s="73">
        <v>69200</v>
      </c>
      <c r="N574" s="69"/>
      <c r="O574" s="70"/>
      <c r="P574" s="73">
        <v>69200</v>
      </c>
      <c r="Q574" s="69"/>
      <c r="R574" s="70"/>
    </row>
    <row r="575" spans="1:18" x14ac:dyDescent="0.25">
      <c r="A575" s="14" t="s">
        <v>480</v>
      </c>
      <c r="B575" s="13" t="s">
        <v>232</v>
      </c>
      <c r="C575" s="13" t="s">
        <v>48</v>
      </c>
      <c r="D575" s="13" t="s">
        <v>461</v>
      </c>
      <c r="E575" s="13" t="s">
        <v>481</v>
      </c>
      <c r="F575" s="13"/>
      <c r="G575" s="103">
        <f>G577+G576</f>
        <v>128506</v>
      </c>
      <c r="H575" s="103">
        <f t="shared" ref="H575:I575" si="209">H577+H576</f>
        <v>5000</v>
      </c>
      <c r="I575" s="103">
        <f t="shared" si="209"/>
        <v>17995</v>
      </c>
      <c r="J575" s="73"/>
      <c r="K575" s="69"/>
      <c r="L575" s="70"/>
      <c r="M575" s="71"/>
      <c r="N575" s="69"/>
      <c r="O575" s="70"/>
      <c r="P575" s="71"/>
      <c r="Q575" s="69"/>
      <c r="R575" s="70"/>
    </row>
    <row r="576" spans="1:18" ht="25.5" x14ac:dyDescent="0.25">
      <c r="A576" s="14" t="s">
        <v>620</v>
      </c>
      <c r="B576" s="13" t="s">
        <v>232</v>
      </c>
      <c r="C576" s="13" t="s">
        <v>48</v>
      </c>
      <c r="D576" s="13" t="s">
        <v>461</v>
      </c>
      <c r="E576" s="13" t="s">
        <v>481</v>
      </c>
      <c r="F576" s="13" t="s">
        <v>618</v>
      </c>
      <c r="G576" s="105">
        <v>128506</v>
      </c>
      <c r="H576" s="103">
        <v>5000</v>
      </c>
      <c r="I576" s="103">
        <v>17995</v>
      </c>
      <c r="J576" s="73"/>
      <c r="K576" s="69">
        <v>111987100</v>
      </c>
      <c r="L576" s="70"/>
      <c r="M576" s="71"/>
      <c r="N576" s="69"/>
      <c r="O576" s="70"/>
      <c r="P576" s="71"/>
      <c r="Q576" s="69"/>
      <c r="R576" s="70"/>
    </row>
    <row r="577" spans="1:18" x14ac:dyDescent="0.25">
      <c r="A577" s="14"/>
      <c r="B577" s="13"/>
      <c r="C577" s="13"/>
      <c r="D577" s="13"/>
      <c r="E577" s="13"/>
      <c r="F577" s="13"/>
      <c r="G577" s="103"/>
      <c r="H577" s="103"/>
      <c r="I577" s="103"/>
      <c r="J577" s="73">
        <v>16519203.699999999</v>
      </c>
      <c r="K577" s="69"/>
      <c r="L577" s="70"/>
      <c r="M577" s="73">
        <v>5000020.88</v>
      </c>
      <c r="N577" s="69"/>
      <c r="O577" s="70"/>
      <c r="P577" s="73">
        <v>17995372.449999999</v>
      </c>
      <c r="Q577" s="69"/>
      <c r="R577" s="70"/>
    </row>
    <row r="578" spans="1:18" x14ac:dyDescent="0.25">
      <c r="A578" s="58" t="s">
        <v>482</v>
      </c>
      <c r="B578" s="57" t="s">
        <v>232</v>
      </c>
      <c r="C578" s="57" t="s">
        <v>48</v>
      </c>
      <c r="D578" s="57" t="s">
        <v>483</v>
      </c>
      <c r="E578" s="57"/>
      <c r="F578" s="57"/>
      <c r="G578" s="101">
        <f>G579</f>
        <v>1</v>
      </c>
      <c r="H578" s="101">
        <f>H579</f>
        <v>1</v>
      </c>
      <c r="I578" s="101">
        <f>I579</f>
        <v>1</v>
      </c>
      <c r="J578" s="68"/>
      <c r="K578" s="69"/>
      <c r="L578" s="70"/>
      <c r="M578" s="71"/>
      <c r="N578" s="69"/>
      <c r="O578" s="70"/>
      <c r="P578" s="71"/>
      <c r="Q578" s="69"/>
      <c r="R578" s="70"/>
    </row>
    <row r="579" spans="1:18" x14ac:dyDescent="0.25">
      <c r="A579" s="16" t="s">
        <v>235</v>
      </c>
      <c r="B579" s="12" t="s">
        <v>232</v>
      </c>
      <c r="C579" s="12" t="s">
        <v>48</v>
      </c>
      <c r="D579" s="12" t="s">
        <v>483</v>
      </c>
      <c r="E579" s="12" t="s">
        <v>236</v>
      </c>
      <c r="F579" s="12"/>
      <c r="G579" s="104">
        <f>G580</f>
        <v>1</v>
      </c>
      <c r="H579" s="104">
        <f t="shared" ref="H579:I581" si="210">H580</f>
        <v>1</v>
      </c>
      <c r="I579" s="104">
        <f t="shared" si="210"/>
        <v>1</v>
      </c>
      <c r="J579" s="68"/>
      <c r="K579" s="69"/>
      <c r="L579" s="70"/>
      <c r="M579" s="71"/>
      <c r="N579" s="69"/>
      <c r="O579" s="70"/>
      <c r="P579" s="71"/>
      <c r="Q579" s="69"/>
      <c r="R579" s="70"/>
    </row>
    <row r="580" spans="1:18" x14ac:dyDescent="0.25">
      <c r="A580" s="14" t="s">
        <v>235</v>
      </c>
      <c r="B580" s="13" t="s">
        <v>232</v>
      </c>
      <c r="C580" s="13" t="s">
        <v>48</v>
      </c>
      <c r="D580" s="13" t="s">
        <v>483</v>
      </c>
      <c r="E580" s="13" t="s">
        <v>237</v>
      </c>
      <c r="F580" s="13"/>
      <c r="G580" s="103">
        <f>G581</f>
        <v>1</v>
      </c>
      <c r="H580" s="103">
        <f t="shared" si="210"/>
        <v>1</v>
      </c>
      <c r="I580" s="103">
        <f t="shared" si="210"/>
        <v>1</v>
      </c>
      <c r="J580" s="73"/>
      <c r="K580" s="69"/>
      <c r="L580" s="70"/>
      <c r="M580" s="71"/>
      <c r="N580" s="69"/>
      <c r="O580" s="70"/>
      <c r="P580" s="71"/>
      <c r="Q580" s="69"/>
      <c r="R580" s="70"/>
    </row>
    <row r="581" spans="1:18" ht="90" x14ac:dyDescent="0.25">
      <c r="A581" s="19" t="s">
        <v>484</v>
      </c>
      <c r="B581" s="13" t="s">
        <v>232</v>
      </c>
      <c r="C581" s="13" t="s">
        <v>48</v>
      </c>
      <c r="D581" s="13" t="s">
        <v>483</v>
      </c>
      <c r="E581" s="13" t="s">
        <v>485</v>
      </c>
      <c r="F581" s="13"/>
      <c r="G581" s="103">
        <f>G582</f>
        <v>1</v>
      </c>
      <c r="H581" s="103">
        <f t="shared" si="210"/>
        <v>1</v>
      </c>
      <c r="I581" s="103">
        <f t="shared" si="210"/>
        <v>1</v>
      </c>
      <c r="J581" s="73"/>
      <c r="K581" s="69"/>
      <c r="L581" s="70"/>
      <c r="M581" s="71"/>
      <c r="N581" s="69"/>
      <c r="O581" s="70"/>
      <c r="P581" s="71"/>
      <c r="Q581" s="69"/>
      <c r="R581" s="70"/>
    </row>
    <row r="582" spans="1:18" ht="25.5" x14ac:dyDescent="0.25">
      <c r="A582" s="14" t="s">
        <v>620</v>
      </c>
      <c r="B582" s="13" t="s">
        <v>232</v>
      </c>
      <c r="C582" s="13" t="s">
        <v>48</v>
      </c>
      <c r="D582" s="13" t="s">
        <v>483</v>
      </c>
      <c r="E582" s="13" t="s">
        <v>485</v>
      </c>
      <c r="F582" s="13" t="s">
        <v>618</v>
      </c>
      <c r="G582" s="103">
        <v>1</v>
      </c>
      <c r="H582" s="103">
        <v>1</v>
      </c>
      <c r="I582" s="103">
        <v>1</v>
      </c>
      <c r="J582" s="73"/>
      <c r="K582" s="69">
        <v>600</v>
      </c>
      <c r="L582" s="70"/>
      <c r="M582" s="71"/>
      <c r="N582" s="69">
        <v>600</v>
      </c>
      <c r="O582" s="70"/>
      <c r="P582" s="71"/>
      <c r="Q582" s="69">
        <v>600</v>
      </c>
      <c r="R582" s="70"/>
    </row>
    <row r="583" spans="1:18" x14ac:dyDescent="0.25">
      <c r="A583" s="55" t="s">
        <v>604</v>
      </c>
      <c r="B583" s="54" t="s">
        <v>232</v>
      </c>
      <c r="C583" s="54" t="s">
        <v>486</v>
      </c>
      <c r="D583" s="54" t="s">
        <v>486</v>
      </c>
      <c r="E583" s="54"/>
      <c r="F583" s="54"/>
      <c r="G583" s="100">
        <f>G584</f>
        <v>253</v>
      </c>
      <c r="H583" s="100">
        <f t="shared" ref="H583:I587" si="211">H584</f>
        <v>223</v>
      </c>
      <c r="I583" s="100">
        <f t="shared" si="211"/>
        <v>223</v>
      </c>
      <c r="J583" s="73"/>
      <c r="K583" s="69"/>
      <c r="L583" s="70"/>
      <c r="M583" s="71"/>
      <c r="N583" s="69"/>
      <c r="O583" s="70"/>
      <c r="P583" s="71"/>
      <c r="Q583" s="69"/>
      <c r="R583" s="70"/>
    </row>
    <row r="584" spans="1:18" ht="25.5" customHeight="1" x14ac:dyDescent="0.25">
      <c r="A584" s="58" t="s">
        <v>487</v>
      </c>
      <c r="B584" s="57" t="s">
        <v>232</v>
      </c>
      <c r="C584" s="57" t="s">
        <v>486</v>
      </c>
      <c r="D584" s="57" t="s">
        <v>488</v>
      </c>
      <c r="E584" s="57"/>
      <c r="F584" s="57"/>
      <c r="G584" s="101">
        <f>G585</f>
        <v>253</v>
      </c>
      <c r="H584" s="101">
        <f t="shared" si="211"/>
        <v>223</v>
      </c>
      <c r="I584" s="101">
        <f t="shared" si="211"/>
        <v>223</v>
      </c>
      <c r="J584" s="73"/>
      <c r="K584" s="69"/>
      <c r="L584" s="70"/>
      <c r="M584" s="71"/>
      <c r="N584" s="69"/>
      <c r="O584" s="70"/>
      <c r="P584" s="71"/>
      <c r="Q584" s="69"/>
      <c r="R584" s="70"/>
    </row>
    <row r="585" spans="1:18" ht="25.5" x14ac:dyDescent="0.25">
      <c r="A585" s="90" t="s">
        <v>267</v>
      </c>
      <c r="B585" s="91" t="s">
        <v>232</v>
      </c>
      <c r="C585" s="91" t="s">
        <v>486</v>
      </c>
      <c r="D585" s="91" t="s">
        <v>488</v>
      </c>
      <c r="E585" s="91" t="s">
        <v>268</v>
      </c>
      <c r="F585" s="91"/>
      <c r="G585" s="102">
        <f>G586</f>
        <v>253</v>
      </c>
      <c r="H585" s="102">
        <f t="shared" si="211"/>
        <v>223</v>
      </c>
      <c r="I585" s="102">
        <f t="shared" si="211"/>
        <v>223</v>
      </c>
      <c r="J585" s="68"/>
      <c r="K585" s="69"/>
      <c r="L585" s="70"/>
      <c r="M585" s="71"/>
      <c r="N585" s="69"/>
      <c r="O585" s="70"/>
      <c r="P585" s="71"/>
      <c r="Q585" s="69"/>
      <c r="R585" s="70"/>
    </row>
    <row r="586" spans="1:18" x14ac:dyDescent="0.25">
      <c r="A586" s="15" t="s">
        <v>489</v>
      </c>
      <c r="B586" s="13" t="s">
        <v>232</v>
      </c>
      <c r="C586" s="13" t="s">
        <v>486</v>
      </c>
      <c r="D586" s="13" t="s">
        <v>488</v>
      </c>
      <c r="E586" s="13" t="s">
        <v>490</v>
      </c>
      <c r="F586" s="13"/>
      <c r="G586" s="103">
        <f>G587</f>
        <v>253</v>
      </c>
      <c r="H586" s="103">
        <f t="shared" si="211"/>
        <v>223</v>
      </c>
      <c r="I586" s="103">
        <f t="shared" si="211"/>
        <v>223</v>
      </c>
      <c r="J586" s="72"/>
      <c r="K586" s="69"/>
      <c r="L586" s="70"/>
      <c r="M586" s="71"/>
      <c r="N586" s="69"/>
      <c r="O586" s="70"/>
      <c r="P586" s="71"/>
      <c r="Q586" s="69"/>
      <c r="R586" s="70"/>
    </row>
    <row r="587" spans="1:18" x14ac:dyDescent="0.25">
      <c r="A587" s="14" t="s">
        <v>491</v>
      </c>
      <c r="B587" s="13" t="s">
        <v>232</v>
      </c>
      <c r="C587" s="13" t="s">
        <v>486</v>
      </c>
      <c r="D587" s="13" t="s">
        <v>488</v>
      </c>
      <c r="E587" s="13" t="s">
        <v>492</v>
      </c>
      <c r="F587" s="13"/>
      <c r="G587" s="103">
        <f>G588</f>
        <v>253</v>
      </c>
      <c r="H587" s="103">
        <f t="shared" si="211"/>
        <v>223</v>
      </c>
      <c r="I587" s="103">
        <f t="shared" si="211"/>
        <v>223</v>
      </c>
      <c r="J587" s="73"/>
      <c r="K587" s="69"/>
      <c r="L587" s="70"/>
      <c r="M587" s="71"/>
      <c r="N587" s="69"/>
      <c r="O587" s="70"/>
      <c r="P587" s="71"/>
      <c r="Q587" s="69"/>
      <c r="R587" s="70"/>
    </row>
    <row r="588" spans="1:18" ht="25.5" x14ac:dyDescent="0.25">
      <c r="A588" s="14" t="s">
        <v>620</v>
      </c>
      <c r="B588" s="13" t="s">
        <v>232</v>
      </c>
      <c r="C588" s="13" t="s">
        <v>486</v>
      </c>
      <c r="D588" s="13" t="s">
        <v>488</v>
      </c>
      <c r="E588" s="13" t="s">
        <v>492</v>
      </c>
      <c r="F588" s="13" t="s">
        <v>618</v>
      </c>
      <c r="G588" s="103">
        <v>253</v>
      </c>
      <c r="H588" s="103">
        <v>223</v>
      </c>
      <c r="I588" s="103">
        <v>223</v>
      </c>
      <c r="J588" s="73">
        <v>253000</v>
      </c>
      <c r="K588" s="69"/>
      <c r="L588" s="70"/>
      <c r="M588" s="71">
        <v>223000</v>
      </c>
      <c r="N588" s="69"/>
      <c r="O588" s="70"/>
      <c r="P588" s="71">
        <v>223000</v>
      </c>
      <c r="Q588" s="69"/>
      <c r="R588" s="70"/>
    </row>
    <row r="589" spans="1:18" x14ac:dyDescent="0.25">
      <c r="A589" s="55" t="s">
        <v>65</v>
      </c>
      <c r="B589" s="54" t="s">
        <v>232</v>
      </c>
      <c r="C589" s="54" t="s">
        <v>66</v>
      </c>
      <c r="D589" s="54" t="s">
        <v>66</v>
      </c>
      <c r="E589" s="54"/>
      <c r="F589" s="54"/>
      <c r="G589" s="100">
        <f>G590+G595</f>
        <v>80</v>
      </c>
      <c r="H589" s="100">
        <f t="shared" ref="H589:I589" si="212">H590+H595</f>
        <v>30</v>
      </c>
      <c r="I589" s="100">
        <f t="shared" si="212"/>
        <v>80</v>
      </c>
      <c r="J589" s="68"/>
      <c r="K589" s="69"/>
      <c r="L589" s="70"/>
      <c r="M589" s="71"/>
      <c r="N589" s="69"/>
      <c r="O589" s="70"/>
      <c r="P589" s="71"/>
      <c r="Q589" s="69"/>
      <c r="R589" s="70"/>
    </row>
    <row r="590" spans="1:18" ht="26.25" x14ac:dyDescent="0.25">
      <c r="A590" s="59" t="s">
        <v>161</v>
      </c>
      <c r="B590" s="57" t="s">
        <v>232</v>
      </c>
      <c r="C590" s="57" t="s">
        <v>66</v>
      </c>
      <c r="D590" s="57" t="s">
        <v>162</v>
      </c>
      <c r="E590" s="57"/>
      <c r="F590" s="57"/>
      <c r="G590" s="101">
        <f>G591</f>
        <v>50</v>
      </c>
      <c r="H590" s="101">
        <f t="shared" ref="H590:I593" si="213">H591</f>
        <v>0</v>
      </c>
      <c r="I590" s="101">
        <f t="shared" si="213"/>
        <v>50</v>
      </c>
      <c r="J590" s="68"/>
      <c r="K590" s="69"/>
      <c r="L590" s="70"/>
      <c r="M590" s="71"/>
      <c r="N590" s="69"/>
      <c r="O590" s="70"/>
      <c r="P590" s="71"/>
      <c r="Q590" s="69"/>
      <c r="R590" s="70"/>
    </row>
    <row r="591" spans="1:18" ht="25.5" x14ac:dyDescent="0.25">
      <c r="A591" s="92" t="s">
        <v>261</v>
      </c>
      <c r="B591" s="91" t="s">
        <v>232</v>
      </c>
      <c r="C591" s="91" t="s">
        <v>66</v>
      </c>
      <c r="D591" s="91" t="s">
        <v>162</v>
      </c>
      <c r="E591" s="91" t="s">
        <v>262</v>
      </c>
      <c r="F591" s="91"/>
      <c r="G591" s="102">
        <f>G592</f>
        <v>50</v>
      </c>
      <c r="H591" s="102">
        <f t="shared" si="213"/>
        <v>0</v>
      </c>
      <c r="I591" s="102">
        <f t="shared" si="213"/>
        <v>50</v>
      </c>
      <c r="J591" s="68"/>
      <c r="K591" s="69"/>
      <c r="L591" s="70"/>
      <c r="M591" s="71"/>
      <c r="N591" s="69"/>
      <c r="O591" s="70"/>
      <c r="P591" s="71"/>
      <c r="Q591" s="69"/>
      <c r="R591" s="70"/>
    </row>
    <row r="592" spans="1:18" x14ac:dyDescent="0.25">
      <c r="A592" s="14" t="s">
        <v>494</v>
      </c>
      <c r="B592" s="13" t="s">
        <v>232</v>
      </c>
      <c r="C592" s="13" t="s">
        <v>66</v>
      </c>
      <c r="D592" s="13" t="s">
        <v>162</v>
      </c>
      <c r="E592" s="13" t="s">
        <v>495</v>
      </c>
      <c r="F592" s="13"/>
      <c r="G592" s="103">
        <f>G593</f>
        <v>50</v>
      </c>
      <c r="H592" s="103">
        <f t="shared" si="213"/>
        <v>0</v>
      </c>
      <c r="I592" s="103">
        <f t="shared" si="213"/>
        <v>50</v>
      </c>
      <c r="J592" s="68"/>
      <c r="K592" s="69"/>
      <c r="L592" s="70"/>
      <c r="M592" s="71"/>
      <c r="N592" s="69"/>
      <c r="O592" s="70"/>
      <c r="P592" s="71"/>
      <c r="Q592" s="69"/>
      <c r="R592" s="70"/>
    </row>
    <row r="593" spans="1:18" ht="25.5" x14ac:dyDescent="0.25">
      <c r="A593" s="14" t="s">
        <v>496</v>
      </c>
      <c r="B593" s="13" t="s">
        <v>232</v>
      </c>
      <c r="C593" s="13" t="s">
        <v>66</v>
      </c>
      <c r="D593" s="13" t="s">
        <v>162</v>
      </c>
      <c r="E593" s="13" t="s">
        <v>497</v>
      </c>
      <c r="F593" s="13"/>
      <c r="G593" s="103">
        <f>G594</f>
        <v>50</v>
      </c>
      <c r="H593" s="103">
        <f t="shared" si="213"/>
        <v>0</v>
      </c>
      <c r="I593" s="103">
        <f t="shared" si="213"/>
        <v>50</v>
      </c>
      <c r="J593" s="73"/>
      <c r="K593" s="69"/>
      <c r="L593" s="70"/>
      <c r="M593" s="71"/>
      <c r="N593" s="69"/>
      <c r="O593" s="70"/>
      <c r="P593" s="71"/>
      <c r="Q593" s="69"/>
      <c r="R593" s="70"/>
    </row>
    <row r="594" spans="1:18" ht="25.5" x14ac:dyDescent="0.25">
      <c r="A594" s="14" t="s">
        <v>620</v>
      </c>
      <c r="B594" s="13" t="s">
        <v>232</v>
      </c>
      <c r="C594" s="13" t="s">
        <v>66</v>
      </c>
      <c r="D594" s="13" t="s">
        <v>162</v>
      </c>
      <c r="E594" s="13" t="s">
        <v>497</v>
      </c>
      <c r="F594" s="13" t="s">
        <v>618</v>
      </c>
      <c r="G594" s="103">
        <v>50</v>
      </c>
      <c r="H594" s="103">
        <v>0</v>
      </c>
      <c r="I594" s="103">
        <v>50</v>
      </c>
      <c r="J594" s="73">
        <f>130000-80000</f>
        <v>50000</v>
      </c>
      <c r="K594" s="69"/>
      <c r="L594" s="70"/>
      <c r="M594" s="73">
        <v>0</v>
      </c>
      <c r="N594" s="69"/>
      <c r="O594" s="70"/>
      <c r="P594" s="73">
        <v>50000</v>
      </c>
      <c r="Q594" s="69"/>
      <c r="R594" s="70"/>
    </row>
    <row r="595" spans="1:18" x14ac:dyDescent="0.25">
      <c r="A595" s="58" t="s">
        <v>498</v>
      </c>
      <c r="B595" s="57" t="s">
        <v>232</v>
      </c>
      <c r="C595" s="57" t="s">
        <v>66</v>
      </c>
      <c r="D595" s="57" t="s">
        <v>499</v>
      </c>
      <c r="E595" s="57"/>
      <c r="F595" s="57"/>
      <c r="G595" s="101">
        <f>G596</f>
        <v>30</v>
      </c>
      <c r="H595" s="101">
        <f t="shared" ref="H595:I598" si="214">H596</f>
        <v>30</v>
      </c>
      <c r="I595" s="101">
        <f t="shared" si="214"/>
        <v>30</v>
      </c>
      <c r="J595" s="68"/>
      <c r="K595" s="69"/>
      <c r="L595" s="70"/>
      <c r="M595" s="71"/>
      <c r="N595" s="69"/>
      <c r="O595" s="70"/>
      <c r="P595" s="71"/>
      <c r="Q595" s="69"/>
      <c r="R595" s="70"/>
    </row>
    <row r="596" spans="1:18" ht="25.5" x14ac:dyDescent="0.25">
      <c r="A596" s="92" t="s">
        <v>500</v>
      </c>
      <c r="B596" s="91" t="s">
        <v>232</v>
      </c>
      <c r="C596" s="91" t="s">
        <v>66</v>
      </c>
      <c r="D596" s="91" t="s">
        <v>499</v>
      </c>
      <c r="E596" s="91" t="s">
        <v>501</v>
      </c>
      <c r="F596" s="91"/>
      <c r="G596" s="102">
        <f>G597</f>
        <v>30</v>
      </c>
      <c r="H596" s="102">
        <f t="shared" si="214"/>
        <v>30</v>
      </c>
      <c r="I596" s="102">
        <f t="shared" si="214"/>
        <v>30</v>
      </c>
      <c r="J596" s="73"/>
      <c r="K596" s="69"/>
      <c r="L596" s="70"/>
      <c r="M596" s="71"/>
      <c r="N596" s="69"/>
      <c r="O596" s="70"/>
      <c r="P596" s="71"/>
      <c r="Q596" s="69"/>
      <c r="R596" s="70"/>
    </row>
    <row r="597" spans="1:18" ht="25.5" x14ac:dyDescent="0.25">
      <c r="A597" s="14" t="s">
        <v>502</v>
      </c>
      <c r="B597" s="13" t="s">
        <v>232</v>
      </c>
      <c r="C597" s="13" t="s">
        <v>66</v>
      </c>
      <c r="D597" s="13" t="s">
        <v>499</v>
      </c>
      <c r="E597" s="13" t="s">
        <v>503</v>
      </c>
      <c r="F597" s="13"/>
      <c r="G597" s="103">
        <f>G598</f>
        <v>30</v>
      </c>
      <c r="H597" s="103">
        <f t="shared" si="214"/>
        <v>30</v>
      </c>
      <c r="I597" s="103">
        <f t="shared" si="214"/>
        <v>30</v>
      </c>
      <c r="J597" s="73"/>
      <c r="K597" s="69"/>
      <c r="L597" s="70"/>
      <c r="M597" s="71"/>
      <c r="N597" s="69"/>
      <c r="O597" s="70"/>
      <c r="P597" s="71"/>
      <c r="Q597" s="69"/>
      <c r="R597" s="70"/>
    </row>
    <row r="598" spans="1:18" ht="25.5" x14ac:dyDescent="0.25">
      <c r="A598" s="20" t="s">
        <v>504</v>
      </c>
      <c r="B598" s="13" t="s">
        <v>232</v>
      </c>
      <c r="C598" s="13" t="s">
        <v>66</v>
      </c>
      <c r="D598" s="13" t="s">
        <v>499</v>
      </c>
      <c r="E598" s="13" t="s">
        <v>505</v>
      </c>
      <c r="F598" s="34"/>
      <c r="G598" s="103">
        <f>G599</f>
        <v>30</v>
      </c>
      <c r="H598" s="103">
        <f t="shared" si="214"/>
        <v>30</v>
      </c>
      <c r="I598" s="103">
        <f t="shared" si="214"/>
        <v>30</v>
      </c>
      <c r="J598" s="73"/>
      <c r="K598" s="69"/>
      <c r="L598" s="70"/>
      <c r="M598" s="71"/>
      <c r="N598" s="69"/>
      <c r="O598" s="70"/>
      <c r="P598" s="71"/>
      <c r="Q598" s="69"/>
      <c r="R598" s="70"/>
    </row>
    <row r="599" spans="1:18" x14ac:dyDescent="0.25">
      <c r="A599" s="14" t="s">
        <v>623</v>
      </c>
      <c r="B599" s="13" t="s">
        <v>232</v>
      </c>
      <c r="C599" s="13" t="s">
        <v>66</v>
      </c>
      <c r="D599" s="13" t="s">
        <v>499</v>
      </c>
      <c r="E599" s="13" t="s">
        <v>505</v>
      </c>
      <c r="F599" s="13" t="s">
        <v>621</v>
      </c>
      <c r="G599" s="103">
        <v>30</v>
      </c>
      <c r="H599" s="103">
        <v>30</v>
      </c>
      <c r="I599" s="103">
        <v>30</v>
      </c>
      <c r="J599" s="73">
        <v>30000</v>
      </c>
      <c r="K599" s="69"/>
      <c r="L599" s="70"/>
      <c r="M599" s="73">
        <v>30000</v>
      </c>
      <c r="N599" s="69"/>
      <c r="O599" s="70"/>
      <c r="P599" s="73">
        <v>30000</v>
      </c>
      <c r="Q599" s="69"/>
      <c r="R599" s="70"/>
    </row>
    <row r="600" spans="1:18" x14ac:dyDescent="0.25">
      <c r="A600" s="55" t="s">
        <v>581</v>
      </c>
      <c r="B600" s="54" t="s">
        <v>232</v>
      </c>
      <c r="C600" s="54" t="s">
        <v>506</v>
      </c>
      <c r="D600" s="54" t="s">
        <v>506</v>
      </c>
      <c r="E600" s="54"/>
      <c r="F600" s="54"/>
      <c r="G600" s="100">
        <f>G601</f>
        <v>15462</v>
      </c>
      <c r="H600" s="100">
        <f t="shared" ref="H600:I600" si="215">H601</f>
        <v>15312</v>
      </c>
      <c r="I600" s="100">
        <f t="shared" si="215"/>
        <v>15650</v>
      </c>
      <c r="J600" s="68"/>
      <c r="K600" s="69"/>
      <c r="L600" s="70"/>
      <c r="M600" s="71"/>
      <c r="N600" s="69"/>
      <c r="O600" s="70"/>
      <c r="P600" s="71"/>
      <c r="Q600" s="69"/>
      <c r="R600" s="70"/>
    </row>
    <row r="601" spans="1:18" x14ac:dyDescent="0.25">
      <c r="A601" s="58" t="s">
        <v>507</v>
      </c>
      <c r="B601" s="57" t="s">
        <v>232</v>
      </c>
      <c r="C601" s="57" t="s">
        <v>506</v>
      </c>
      <c r="D601" s="57" t="s">
        <v>508</v>
      </c>
      <c r="E601" s="57"/>
      <c r="F601" s="57"/>
      <c r="G601" s="101">
        <f>G602+G612</f>
        <v>15462</v>
      </c>
      <c r="H601" s="101">
        <f>H602+H612</f>
        <v>15312</v>
      </c>
      <c r="I601" s="101">
        <f>I602+I612</f>
        <v>15650</v>
      </c>
      <c r="J601" s="68"/>
      <c r="K601" s="69"/>
      <c r="L601" s="70"/>
      <c r="M601" s="71"/>
      <c r="N601" s="69"/>
      <c r="O601" s="70"/>
      <c r="P601" s="71"/>
      <c r="Q601" s="69"/>
      <c r="R601" s="70"/>
    </row>
    <row r="602" spans="1:18" ht="25.5" x14ac:dyDescent="0.25">
      <c r="A602" s="92" t="s">
        <v>500</v>
      </c>
      <c r="B602" s="91" t="s">
        <v>232</v>
      </c>
      <c r="C602" s="91" t="s">
        <v>506</v>
      </c>
      <c r="D602" s="91" t="s">
        <v>508</v>
      </c>
      <c r="E602" s="91" t="s">
        <v>501</v>
      </c>
      <c r="F602" s="91"/>
      <c r="G602" s="102">
        <f>G603+G606+G609</f>
        <v>15414</v>
      </c>
      <c r="H602" s="102">
        <f>H603+H606+H609</f>
        <v>15264</v>
      </c>
      <c r="I602" s="102">
        <f>I603+I606+I609</f>
        <v>15602</v>
      </c>
      <c r="J602" s="68"/>
      <c r="K602" s="69"/>
      <c r="L602" s="70"/>
      <c r="M602" s="71"/>
      <c r="N602" s="69"/>
      <c r="O602" s="70"/>
      <c r="P602" s="71"/>
      <c r="Q602" s="69"/>
      <c r="R602" s="70"/>
    </row>
    <row r="603" spans="1:18" ht="25.5" x14ac:dyDescent="0.25">
      <c r="A603" s="14" t="s">
        <v>632</v>
      </c>
      <c r="B603" s="13" t="s">
        <v>232</v>
      </c>
      <c r="C603" s="13" t="s">
        <v>506</v>
      </c>
      <c r="D603" s="13" t="s">
        <v>508</v>
      </c>
      <c r="E603" s="13" t="s">
        <v>510</v>
      </c>
      <c r="F603" s="13"/>
      <c r="G603" s="103">
        <f>G604</f>
        <v>13349</v>
      </c>
      <c r="H603" s="103">
        <f t="shared" ref="H603:I603" si="216">H604</f>
        <v>13349</v>
      </c>
      <c r="I603" s="103">
        <f t="shared" si="216"/>
        <v>13441</v>
      </c>
      <c r="J603" s="72"/>
      <c r="K603" s="69"/>
      <c r="L603" s="70"/>
      <c r="M603" s="71"/>
      <c r="N603" s="69"/>
      <c r="O603" s="70"/>
      <c r="P603" s="71"/>
      <c r="Q603" s="69"/>
      <c r="R603" s="70"/>
    </row>
    <row r="604" spans="1:18" ht="25.5" x14ac:dyDescent="0.25">
      <c r="A604" s="14" t="s">
        <v>41</v>
      </c>
      <c r="B604" s="13" t="s">
        <v>232</v>
      </c>
      <c r="C604" s="13" t="s">
        <v>506</v>
      </c>
      <c r="D604" s="13" t="s">
        <v>508</v>
      </c>
      <c r="E604" s="13" t="s">
        <v>511</v>
      </c>
      <c r="F604" s="13"/>
      <c r="G604" s="103">
        <f>G605</f>
        <v>13349</v>
      </c>
      <c r="H604" s="103">
        <f t="shared" ref="H604:I604" si="217">H605</f>
        <v>13349</v>
      </c>
      <c r="I604" s="103">
        <f t="shared" si="217"/>
        <v>13441</v>
      </c>
      <c r="J604" s="72"/>
      <c r="K604" s="69"/>
      <c r="L604" s="70"/>
      <c r="M604" s="71"/>
      <c r="N604" s="69"/>
      <c r="O604" s="70"/>
      <c r="P604" s="71"/>
      <c r="Q604" s="69"/>
      <c r="R604" s="70"/>
    </row>
    <row r="605" spans="1:18" ht="38.25" x14ac:dyDescent="0.25">
      <c r="A605" s="14" t="s">
        <v>293</v>
      </c>
      <c r="B605" s="13" t="s">
        <v>232</v>
      </c>
      <c r="C605" s="13" t="s">
        <v>506</v>
      </c>
      <c r="D605" s="13" t="s">
        <v>508</v>
      </c>
      <c r="E605" s="13" t="s">
        <v>511</v>
      </c>
      <c r="F605" s="13" t="s">
        <v>626</v>
      </c>
      <c r="G605" s="103">
        <v>13349</v>
      </c>
      <c r="H605" s="103">
        <v>13349</v>
      </c>
      <c r="I605" s="103">
        <v>13441</v>
      </c>
      <c r="J605" s="73">
        <v>13348642</v>
      </c>
      <c r="K605" s="69"/>
      <c r="L605" s="70"/>
      <c r="M605" s="88">
        <v>13348642</v>
      </c>
      <c r="N605" s="69"/>
      <c r="O605" s="70"/>
      <c r="P605" s="71">
        <v>13441197</v>
      </c>
      <c r="Q605" s="69"/>
      <c r="R605" s="70"/>
    </row>
    <row r="606" spans="1:18" ht="38.25" x14ac:dyDescent="0.25">
      <c r="A606" s="14" t="s">
        <v>633</v>
      </c>
      <c r="B606" s="13" t="s">
        <v>232</v>
      </c>
      <c r="C606" s="13" t="s">
        <v>506</v>
      </c>
      <c r="D606" s="13" t="s">
        <v>508</v>
      </c>
      <c r="E606" s="13" t="s">
        <v>513</v>
      </c>
      <c r="F606" s="13"/>
      <c r="G606" s="103">
        <f>G607</f>
        <v>1915</v>
      </c>
      <c r="H606" s="103">
        <f t="shared" ref="H606:I606" si="218">H607</f>
        <v>1915</v>
      </c>
      <c r="I606" s="103">
        <f t="shared" si="218"/>
        <v>2011</v>
      </c>
      <c r="J606" s="72"/>
      <c r="K606" s="69"/>
      <c r="L606" s="70"/>
      <c r="M606" s="71"/>
      <c r="N606" s="69"/>
      <c r="O606" s="70"/>
      <c r="P606" s="71"/>
      <c r="Q606" s="69"/>
      <c r="R606" s="70"/>
    </row>
    <row r="607" spans="1:18" ht="25.5" x14ac:dyDescent="0.25">
      <c r="A607" s="14" t="s">
        <v>41</v>
      </c>
      <c r="B607" s="13" t="s">
        <v>232</v>
      </c>
      <c r="C607" s="13" t="s">
        <v>506</v>
      </c>
      <c r="D607" s="13" t="s">
        <v>508</v>
      </c>
      <c r="E607" s="13" t="s">
        <v>514</v>
      </c>
      <c r="F607" s="13"/>
      <c r="G607" s="103">
        <f>G608</f>
        <v>1915</v>
      </c>
      <c r="H607" s="103">
        <f t="shared" ref="H607:I607" si="219">H608</f>
        <v>1915</v>
      </c>
      <c r="I607" s="103">
        <f t="shared" si="219"/>
        <v>2011</v>
      </c>
      <c r="J607" s="72"/>
      <c r="K607" s="69"/>
      <c r="L607" s="70"/>
      <c r="M607" s="71"/>
      <c r="N607" s="69"/>
      <c r="O607" s="70"/>
      <c r="P607" s="71"/>
      <c r="Q607" s="69"/>
      <c r="R607" s="70"/>
    </row>
    <row r="608" spans="1:18" ht="38.25" x14ac:dyDescent="0.25">
      <c r="A608" s="14" t="s">
        <v>293</v>
      </c>
      <c r="B608" s="13" t="s">
        <v>232</v>
      </c>
      <c r="C608" s="13" t="s">
        <v>506</v>
      </c>
      <c r="D608" s="13" t="s">
        <v>508</v>
      </c>
      <c r="E608" s="13" t="s">
        <v>514</v>
      </c>
      <c r="F608" s="13" t="s">
        <v>626</v>
      </c>
      <c r="G608" s="103">
        <v>1915</v>
      </c>
      <c r="H608" s="103">
        <v>1915</v>
      </c>
      <c r="I608" s="103">
        <v>2011</v>
      </c>
      <c r="J608" s="73">
        <v>1915408</v>
      </c>
      <c r="K608" s="69"/>
      <c r="L608" s="70"/>
      <c r="M608" s="88">
        <v>1915408</v>
      </c>
      <c r="N608" s="69"/>
      <c r="O608" s="70"/>
      <c r="P608" s="71">
        <v>2010974</v>
      </c>
      <c r="Q608" s="69"/>
      <c r="R608" s="70"/>
    </row>
    <row r="609" spans="1:18" x14ac:dyDescent="0.25">
      <c r="A609" s="14" t="s">
        <v>516</v>
      </c>
      <c r="B609" s="13" t="s">
        <v>232</v>
      </c>
      <c r="C609" s="13" t="s">
        <v>506</v>
      </c>
      <c r="D609" s="13" t="s">
        <v>508</v>
      </c>
      <c r="E609" s="13" t="s">
        <v>517</v>
      </c>
      <c r="F609" s="13"/>
      <c r="G609" s="103">
        <f>G610</f>
        <v>150</v>
      </c>
      <c r="H609" s="103">
        <f t="shared" ref="H609:I609" si="220">H610</f>
        <v>0</v>
      </c>
      <c r="I609" s="103">
        <f t="shared" si="220"/>
        <v>150</v>
      </c>
      <c r="J609" s="72"/>
      <c r="K609" s="69"/>
      <c r="L609" s="70"/>
      <c r="M609" s="71"/>
      <c r="N609" s="69"/>
      <c r="O609" s="70"/>
      <c r="P609" s="71"/>
      <c r="Q609" s="69"/>
      <c r="R609" s="70"/>
    </row>
    <row r="610" spans="1:18" ht="26.25" x14ac:dyDescent="0.25">
      <c r="A610" s="23" t="s">
        <v>518</v>
      </c>
      <c r="B610" s="13" t="s">
        <v>232</v>
      </c>
      <c r="C610" s="13" t="s">
        <v>506</v>
      </c>
      <c r="D610" s="13" t="s">
        <v>508</v>
      </c>
      <c r="E610" s="13" t="s">
        <v>519</v>
      </c>
      <c r="F610" s="13"/>
      <c r="G610" s="103">
        <f>G611</f>
        <v>150</v>
      </c>
      <c r="H610" s="103">
        <f t="shared" ref="H610:I610" si="221">H611</f>
        <v>0</v>
      </c>
      <c r="I610" s="103">
        <f t="shared" si="221"/>
        <v>150</v>
      </c>
      <c r="J610" s="73"/>
      <c r="K610" s="69"/>
      <c r="L610" s="70"/>
      <c r="M610" s="71"/>
      <c r="N610" s="69"/>
      <c r="O610" s="70"/>
      <c r="P610" s="71"/>
      <c r="Q610" s="69"/>
      <c r="R610" s="70"/>
    </row>
    <row r="611" spans="1:18" ht="25.5" x14ac:dyDescent="0.25">
      <c r="A611" s="14" t="s">
        <v>620</v>
      </c>
      <c r="B611" s="13" t="s">
        <v>232</v>
      </c>
      <c r="C611" s="13" t="s">
        <v>506</v>
      </c>
      <c r="D611" s="13" t="s">
        <v>508</v>
      </c>
      <c r="E611" s="13" t="s">
        <v>519</v>
      </c>
      <c r="F611" s="13" t="s">
        <v>618</v>
      </c>
      <c r="G611" s="103">
        <v>150</v>
      </c>
      <c r="H611" s="103">
        <v>0</v>
      </c>
      <c r="I611" s="103">
        <v>150</v>
      </c>
      <c r="J611" s="73">
        <f>100000+50000</f>
        <v>150000</v>
      </c>
      <c r="K611" s="69"/>
      <c r="L611" s="70"/>
      <c r="M611" s="71">
        <v>0</v>
      </c>
      <c r="N611" s="69"/>
      <c r="O611" s="70"/>
      <c r="P611" s="71">
        <v>150000</v>
      </c>
      <c r="Q611" s="69"/>
      <c r="R611" s="70"/>
    </row>
    <row r="612" spans="1:18" ht="25.5" x14ac:dyDescent="0.25">
      <c r="A612" s="92" t="s">
        <v>472</v>
      </c>
      <c r="B612" s="91" t="s">
        <v>232</v>
      </c>
      <c r="C612" s="91" t="s">
        <v>506</v>
      </c>
      <c r="D612" s="91" t="s">
        <v>508</v>
      </c>
      <c r="E612" s="91" t="s">
        <v>473</v>
      </c>
      <c r="F612" s="91"/>
      <c r="G612" s="102">
        <f>G613</f>
        <v>48</v>
      </c>
      <c r="H612" s="102">
        <f t="shared" ref="H612:I614" si="222">H613</f>
        <v>48</v>
      </c>
      <c r="I612" s="102">
        <f t="shared" si="222"/>
        <v>48</v>
      </c>
      <c r="J612" s="68"/>
      <c r="K612" s="69"/>
      <c r="L612" s="70"/>
      <c r="M612" s="71"/>
      <c r="N612" s="69"/>
      <c r="O612" s="70"/>
      <c r="P612" s="71"/>
      <c r="Q612" s="69"/>
      <c r="R612" s="70"/>
    </row>
    <row r="613" spans="1:18" ht="25.5" x14ac:dyDescent="0.25">
      <c r="A613" s="14" t="s">
        <v>474</v>
      </c>
      <c r="B613" s="13" t="s">
        <v>232</v>
      </c>
      <c r="C613" s="13" t="s">
        <v>506</v>
      </c>
      <c r="D613" s="13" t="s">
        <v>508</v>
      </c>
      <c r="E613" s="13" t="s">
        <v>475</v>
      </c>
      <c r="F613" s="13"/>
      <c r="G613" s="103">
        <f>G614</f>
        <v>48</v>
      </c>
      <c r="H613" s="103">
        <f t="shared" si="222"/>
        <v>48</v>
      </c>
      <c r="I613" s="103">
        <f t="shared" si="222"/>
        <v>48</v>
      </c>
      <c r="J613" s="68"/>
      <c r="K613" s="69"/>
      <c r="L613" s="70"/>
      <c r="M613" s="71"/>
      <c r="N613" s="69"/>
      <c r="O613" s="70"/>
      <c r="P613" s="71"/>
      <c r="Q613" s="69"/>
      <c r="R613" s="70"/>
    </row>
    <row r="614" spans="1:18" x14ac:dyDescent="0.25">
      <c r="A614" s="14" t="s">
        <v>520</v>
      </c>
      <c r="B614" s="13" t="s">
        <v>232</v>
      </c>
      <c r="C614" s="13" t="s">
        <v>506</v>
      </c>
      <c r="D614" s="13" t="s">
        <v>508</v>
      </c>
      <c r="E614" s="13" t="s">
        <v>521</v>
      </c>
      <c r="F614" s="13"/>
      <c r="G614" s="103">
        <f>G615</f>
        <v>48</v>
      </c>
      <c r="H614" s="103">
        <f t="shared" si="222"/>
        <v>48</v>
      </c>
      <c r="I614" s="103">
        <f t="shared" si="222"/>
        <v>48</v>
      </c>
      <c r="J614" s="73"/>
      <c r="K614" s="69"/>
      <c r="L614" s="70"/>
      <c r="M614" s="71"/>
      <c r="N614" s="69"/>
      <c r="O614" s="70"/>
      <c r="P614" s="71"/>
      <c r="Q614" s="69"/>
      <c r="R614" s="70"/>
    </row>
    <row r="615" spans="1:18" x14ac:dyDescent="0.25">
      <c r="A615" s="14" t="s">
        <v>623</v>
      </c>
      <c r="B615" s="13" t="s">
        <v>232</v>
      </c>
      <c r="C615" s="13" t="s">
        <v>506</v>
      </c>
      <c r="D615" s="13" t="s">
        <v>508</v>
      </c>
      <c r="E615" s="13" t="s">
        <v>521</v>
      </c>
      <c r="F615" s="13" t="s">
        <v>621</v>
      </c>
      <c r="G615" s="103">
        <v>48</v>
      </c>
      <c r="H615" s="103">
        <v>48</v>
      </c>
      <c r="I615" s="103">
        <v>48</v>
      </c>
      <c r="J615" s="73">
        <v>48000</v>
      </c>
      <c r="K615" s="69"/>
      <c r="L615" s="70"/>
      <c r="M615" s="73">
        <v>48000</v>
      </c>
      <c r="N615" s="69"/>
      <c r="O615" s="70"/>
      <c r="P615" s="73">
        <v>48000</v>
      </c>
      <c r="Q615" s="69"/>
      <c r="R615" s="70"/>
    </row>
    <row r="616" spans="1:18" x14ac:dyDescent="0.25">
      <c r="A616" s="55" t="s">
        <v>198</v>
      </c>
      <c r="B616" s="54" t="s">
        <v>232</v>
      </c>
      <c r="C616" s="54" t="s">
        <v>53</v>
      </c>
      <c r="D616" s="54" t="s">
        <v>53</v>
      </c>
      <c r="E616" s="54"/>
      <c r="F616" s="54"/>
      <c r="G616" s="100">
        <f>G617+G622+G636</f>
        <v>10582</v>
      </c>
      <c r="H616" s="100">
        <f t="shared" ref="H616:I616" si="223">H617+H622+H636</f>
        <v>10652</v>
      </c>
      <c r="I616" s="100">
        <f t="shared" si="223"/>
        <v>8069</v>
      </c>
      <c r="J616" s="68"/>
      <c r="K616" s="69"/>
      <c r="L616" s="70"/>
      <c r="M616" s="71"/>
      <c r="N616" s="69"/>
      <c r="O616" s="70"/>
      <c r="P616" s="71"/>
      <c r="Q616" s="69"/>
      <c r="R616" s="70"/>
    </row>
    <row r="617" spans="1:18" x14ac:dyDescent="0.25">
      <c r="A617" s="58" t="s">
        <v>522</v>
      </c>
      <c r="B617" s="57" t="s">
        <v>232</v>
      </c>
      <c r="C617" s="57" t="s">
        <v>53</v>
      </c>
      <c r="D617" s="57">
        <v>1001</v>
      </c>
      <c r="E617" s="57"/>
      <c r="F617" s="57"/>
      <c r="G617" s="101">
        <f>G618</f>
        <v>7449</v>
      </c>
      <c r="H617" s="101">
        <f t="shared" ref="H617:I620" si="224">H618</f>
        <v>7449</v>
      </c>
      <c r="I617" s="101">
        <f t="shared" si="224"/>
        <v>7449</v>
      </c>
      <c r="J617" s="68"/>
      <c r="K617" s="69"/>
      <c r="L617" s="70"/>
      <c r="M617" s="71"/>
      <c r="N617" s="69"/>
      <c r="O617" s="70"/>
      <c r="P617" s="71"/>
      <c r="Q617" s="69"/>
      <c r="R617" s="70"/>
    </row>
    <row r="618" spans="1:18" ht="25.5" x14ac:dyDescent="0.25">
      <c r="A618" s="92" t="s">
        <v>261</v>
      </c>
      <c r="B618" s="91" t="s">
        <v>232</v>
      </c>
      <c r="C618" s="91" t="s">
        <v>53</v>
      </c>
      <c r="D618" s="91" t="s">
        <v>523</v>
      </c>
      <c r="E618" s="91" t="s">
        <v>262</v>
      </c>
      <c r="F618" s="91"/>
      <c r="G618" s="102">
        <f>G619</f>
        <v>7449</v>
      </c>
      <c r="H618" s="102">
        <f t="shared" si="224"/>
        <v>7449</v>
      </c>
      <c r="I618" s="102">
        <f t="shared" si="224"/>
        <v>7449</v>
      </c>
      <c r="J618" s="73"/>
      <c r="K618" s="69"/>
      <c r="L618" s="70"/>
      <c r="M618" s="71"/>
      <c r="N618" s="69"/>
      <c r="O618" s="70"/>
      <c r="P618" s="71"/>
      <c r="Q618" s="69"/>
      <c r="R618" s="70"/>
    </row>
    <row r="619" spans="1:18" x14ac:dyDescent="0.25">
      <c r="A619" s="14" t="s">
        <v>524</v>
      </c>
      <c r="B619" s="13" t="s">
        <v>232</v>
      </c>
      <c r="C619" s="13" t="s">
        <v>53</v>
      </c>
      <c r="D619" s="13" t="s">
        <v>523</v>
      </c>
      <c r="E619" s="13" t="s">
        <v>525</v>
      </c>
      <c r="F619" s="13"/>
      <c r="G619" s="103">
        <f>G620</f>
        <v>7449</v>
      </c>
      <c r="H619" s="103">
        <f t="shared" si="224"/>
        <v>7449</v>
      </c>
      <c r="I619" s="103">
        <f t="shared" si="224"/>
        <v>7449</v>
      </c>
      <c r="J619" s="73"/>
      <c r="K619" s="69"/>
      <c r="L619" s="70"/>
      <c r="M619" s="71"/>
      <c r="N619" s="69"/>
      <c r="O619" s="70"/>
      <c r="P619" s="71"/>
      <c r="Q619" s="69"/>
      <c r="R619" s="70"/>
    </row>
    <row r="620" spans="1:18" ht="25.5" x14ac:dyDescent="0.25">
      <c r="A620" s="14" t="s">
        <v>526</v>
      </c>
      <c r="B620" s="13" t="s">
        <v>232</v>
      </c>
      <c r="C620" s="13" t="s">
        <v>53</v>
      </c>
      <c r="D620" s="13" t="s">
        <v>523</v>
      </c>
      <c r="E620" s="13" t="s">
        <v>527</v>
      </c>
      <c r="F620" s="13"/>
      <c r="G620" s="103">
        <f>G621</f>
        <v>7449</v>
      </c>
      <c r="H620" s="103">
        <f t="shared" si="224"/>
        <v>7449</v>
      </c>
      <c r="I620" s="103">
        <f t="shared" si="224"/>
        <v>7449</v>
      </c>
      <c r="J620" s="73"/>
      <c r="K620" s="69"/>
      <c r="L620" s="70"/>
      <c r="M620" s="71"/>
      <c r="N620" s="69"/>
      <c r="O620" s="70"/>
      <c r="P620" s="71"/>
      <c r="Q620" s="69"/>
      <c r="R620" s="70"/>
    </row>
    <row r="621" spans="1:18" x14ac:dyDescent="0.25">
      <c r="A621" s="14" t="s">
        <v>623</v>
      </c>
      <c r="B621" s="13" t="s">
        <v>232</v>
      </c>
      <c r="C621" s="13" t="s">
        <v>53</v>
      </c>
      <c r="D621" s="13">
        <v>1001</v>
      </c>
      <c r="E621" s="13" t="s">
        <v>527</v>
      </c>
      <c r="F621" s="13" t="s">
        <v>621</v>
      </c>
      <c r="G621" s="103">
        <v>7449</v>
      </c>
      <c r="H621" s="103">
        <v>7449</v>
      </c>
      <c r="I621" s="103">
        <v>7449</v>
      </c>
      <c r="J621" s="73">
        <v>7449486</v>
      </c>
      <c r="K621" s="69"/>
      <c r="L621" s="70"/>
      <c r="M621" s="71">
        <v>7449486</v>
      </c>
      <c r="N621" s="69"/>
      <c r="O621" s="70"/>
      <c r="P621" s="71">
        <v>7449486</v>
      </c>
      <c r="Q621" s="69"/>
      <c r="R621" s="70"/>
    </row>
    <row r="622" spans="1:18" x14ac:dyDescent="0.25">
      <c r="A622" s="58" t="s">
        <v>54</v>
      </c>
      <c r="B622" s="57" t="s">
        <v>232</v>
      </c>
      <c r="C622" s="57" t="s">
        <v>53</v>
      </c>
      <c r="D622" s="57" t="s">
        <v>55</v>
      </c>
      <c r="E622" s="57"/>
      <c r="F622" s="57"/>
      <c r="G622" s="101">
        <f>G623+G630</f>
        <v>2633</v>
      </c>
      <c r="H622" s="101">
        <f t="shared" ref="H622:I622" si="225">H623+H630</f>
        <v>2703</v>
      </c>
      <c r="I622" s="101">
        <f t="shared" si="225"/>
        <v>120</v>
      </c>
      <c r="J622" s="68"/>
      <c r="K622" s="69"/>
      <c r="L622" s="70"/>
      <c r="M622" s="71"/>
      <c r="N622" s="69"/>
      <c r="O622" s="70"/>
      <c r="P622" s="71"/>
      <c r="Q622" s="69"/>
      <c r="R622" s="70"/>
    </row>
    <row r="623" spans="1:18" ht="25.5" x14ac:dyDescent="0.25">
      <c r="A623" s="92" t="s">
        <v>528</v>
      </c>
      <c r="B623" s="91" t="s">
        <v>232</v>
      </c>
      <c r="C623" s="91" t="s">
        <v>53</v>
      </c>
      <c r="D623" s="91" t="s">
        <v>55</v>
      </c>
      <c r="E623" s="91" t="s">
        <v>529</v>
      </c>
      <c r="F623" s="91"/>
      <c r="G623" s="102">
        <f>G624+G627</f>
        <v>120</v>
      </c>
      <c r="H623" s="102">
        <f t="shared" ref="H623:I623" si="226">H624+H627</f>
        <v>60</v>
      </c>
      <c r="I623" s="102">
        <f t="shared" si="226"/>
        <v>120</v>
      </c>
      <c r="J623" s="68"/>
      <c r="K623" s="69"/>
      <c r="L623" s="70"/>
      <c r="M623" s="71"/>
      <c r="N623" s="69"/>
      <c r="O623" s="70"/>
      <c r="P623" s="71"/>
      <c r="Q623" s="69"/>
      <c r="R623" s="70"/>
    </row>
    <row r="624" spans="1:18" ht="25.5" x14ac:dyDescent="0.25">
      <c r="A624" s="14" t="s">
        <v>530</v>
      </c>
      <c r="B624" s="13" t="s">
        <v>232</v>
      </c>
      <c r="C624" s="13" t="s">
        <v>53</v>
      </c>
      <c r="D624" s="13" t="s">
        <v>55</v>
      </c>
      <c r="E624" s="13" t="s">
        <v>531</v>
      </c>
      <c r="F624" s="13"/>
      <c r="G624" s="103">
        <f>G625</f>
        <v>60</v>
      </c>
      <c r="H624" s="103">
        <f t="shared" ref="H624:I625" si="227">H625</f>
        <v>60</v>
      </c>
      <c r="I624" s="103">
        <f t="shared" si="227"/>
        <v>60</v>
      </c>
      <c r="J624" s="72"/>
      <c r="K624" s="69"/>
      <c r="L624" s="70"/>
      <c r="M624" s="71"/>
      <c r="N624" s="69"/>
      <c r="O624" s="70"/>
      <c r="P624" s="71"/>
      <c r="Q624" s="69"/>
      <c r="R624" s="70"/>
    </row>
    <row r="625" spans="1:18" ht="38.25" x14ac:dyDescent="0.25">
      <c r="A625" s="14" t="s">
        <v>532</v>
      </c>
      <c r="B625" s="13" t="s">
        <v>232</v>
      </c>
      <c r="C625" s="13" t="s">
        <v>53</v>
      </c>
      <c r="D625" s="13" t="s">
        <v>55</v>
      </c>
      <c r="E625" s="13" t="s">
        <v>533</v>
      </c>
      <c r="F625" s="13"/>
      <c r="G625" s="103">
        <f>G626</f>
        <v>60</v>
      </c>
      <c r="H625" s="103">
        <f t="shared" si="227"/>
        <v>60</v>
      </c>
      <c r="I625" s="103">
        <f t="shared" si="227"/>
        <v>60</v>
      </c>
      <c r="J625" s="73"/>
      <c r="K625" s="69"/>
      <c r="L625" s="70"/>
      <c r="M625" s="71"/>
      <c r="N625" s="69"/>
      <c r="O625" s="70"/>
      <c r="P625" s="71"/>
      <c r="Q625" s="69"/>
      <c r="R625" s="70"/>
    </row>
    <row r="626" spans="1:18" ht="25.5" x14ac:dyDescent="0.25">
      <c r="A626" s="14" t="s">
        <v>620</v>
      </c>
      <c r="B626" s="13" t="s">
        <v>232</v>
      </c>
      <c r="C626" s="13" t="s">
        <v>53</v>
      </c>
      <c r="D626" s="13" t="s">
        <v>55</v>
      </c>
      <c r="E626" s="13" t="s">
        <v>533</v>
      </c>
      <c r="F626" s="13" t="s">
        <v>618</v>
      </c>
      <c r="G626" s="103">
        <v>60</v>
      </c>
      <c r="H626" s="103">
        <v>60</v>
      </c>
      <c r="I626" s="103">
        <v>60</v>
      </c>
      <c r="J626" s="73">
        <v>60000</v>
      </c>
      <c r="K626" s="69"/>
      <c r="L626" s="70"/>
      <c r="M626" s="73">
        <v>60000</v>
      </c>
      <c r="N626" s="69"/>
      <c r="O626" s="70"/>
      <c r="P626" s="73">
        <v>60000</v>
      </c>
      <c r="Q626" s="69"/>
      <c r="R626" s="70"/>
    </row>
    <row r="627" spans="1:18" ht="25.5" x14ac:dyDescent="0.25">
      <c r="A627" s="14" t="s">
        <v>534</v>
      </c>
      <c r="B627" s="13" t="s">
        <v>232</v>
      </c>
      <c r="C627" s="13" t="s">
        <v>53</v>
      </c>
      <c r="D627" s="13" t="s">
        <v>55</v>
      </c>
      <c r="E627" s="13" t="s">
        <v>535</v>
      </c>
      <c r="F627" s="13"/>
      <c r="G627" s="103">
        <f>G628</f>
        <v>60</v>
      </c>
      <c r="H627" s="103">
        <f t="shared" ref="H627:I628" si="228">H628</f>
        <v>0</v>
      </c>
      <c r="I627" s="103">
        <f t="shared" si="228"/>
        <v>60</v>
      </c>
      <c r="J627" s="72"/>
      <c r="K627" s="69"/>
      <c r="L627" s="70"/>
      <c r="M627" s="71"/>
      <c r="N627" s="69"/>
      <c r="O627" s="70"/>
      <c r="P627" s="71"/>
      <c r="Q627" s="69"/>
      <c r="R627" s="70"/>
    </row>
    <row r="628" spans="1:18" ht="38.25" x14ac:dyDescent="0.25">
      <c r="A628" s="14" t="s">
        <v>536</v>
      </c>
      <c r="B628" s="13" t="s">
        <v>232</v>
      </c>
      <c r="C628" s="13" t="s">
        <v>53</v>
      </c>
      <c r="D628" s="13" t="s">
        <v>55</v>
      </c>
      <c r="E628" s="13" t="s">
        <v>537</v>
      </c>
      <c r="F628" s="13"/>
      <c r="G628" s="103">
        <f>G629</f>
        <v>60</v>
      </c>
      <c r="H628" s="103">
        <f t="shared" si="228"/>
        <v>0</v>
      </c>
      <c r="I628" s="103">
        <f t="shared" si="228"/>
        <v>60</v>
      </c>
      <c r="J628" s="73"/>
      <c r="K628" s="69"/>
      <c r="L628" s="70"/>
      <c r="M628" s="71"/>
      <c r="N628" s="69"/>
      <c r="O628" s="70"/>
      <c r="P628" s="71"/>
      <c r="Q628" s="69"/>
      <c r="R628" s="70"/>
    </row>
    <row r="629" spans="1:18" x14ac:dyDescent="0.25">
      <c r="A629" s="14" t="s">
        <v>623</v>
      </c>
      <c r="B629" s="13" t="s">
        <v>232</v>
      </c>
      <c r="C629" s="13" t="s">
        <v>53</v>
      </c>
      <c r="D629" s="13" t="s">
        <v>55</v>
      </c>
      <c r="E629" s="13" t="s">
        <v>537</v>
      </c>
      <c r="F629" s="13" t="s">
        <v>621</v>
      </c>
      <c r="G629" s="103">
        <v>60</v>
      </c>
      <c r="H629" s="103">
        <v>0</v>
      </c>
      <c r="I629" s="103">
        <v>60</v>
      </c>
      <c r="J629" s="73">
        <v>60000</v>
      </c>
      <c r="K629" s="69"/>
      <c r="L629" s="70"/>
      <c r="M629" s="73">
        <v>0</v>
      </c>
      <c r="N629" s="69"/>
      <c r="O629" s="70"/>
      <c r="P629" s="73">
        <v>60000</v>
      </c>
      <c r="Q629" s="69"/>
      <c r="R629" s="70"/>
    </row>
    <row r="630" spans="1:18" ht="39" customHeight="1" x14ac:dyDescent="0.25">
      <c r="A630" s="92" t="s">
        <v>15</v>
      </c>
      <c r="B630" s="91" t="s">
        <v>232</v>
      </c>
      <c r="C630" s="91" t="s">
        <v>53</v>
      </c>
      <c r="D630" s="91" t="s">
        <v>55</v>
      </c>
      <c r="E630" s="91" t="s">
        <v>16</v>
      </c>
      <c r="F630" s="91"/>
      <c r="G630" s="102">
        <f>G631</f>
        <v>2513</v>
      </c>
      <c r="H630" s="102">
        <f t="shared" ref="H630:I632" si="229">H631</f>
        <v>2643</v>
      </c>
      <c r="I630" s="102">
        <f t="shared" si="229"/>
        <v>0</v>
      </c>
      <c r="J630" s="68"/>
      <c r="K630" s="69"/>
      <c r="L630" s="70"/>
      <c r="M630" s="71"/>
      <c r="N630" s="69"/>
      <c r="O630" s="70"/>
      <c r="P630" s="71"/>
      <c r="Q630" s="69"/>
      <c r="R630" s="70"/>
    </row>
    <row r="631" spans="1:18" ht="25.5" x14ac:dyDescent="0.25">
      <c r="A631" s="14" t="s">
        <v>538</v>
      </c>
      <c r="B631" s="13" t="s">
        <v>232</v>
      </c>
      <c r="C631" s="13" t="s">
        <v>53</v>
      </c>
      <c r="D631" s="13" t="s">
        <v>55</v>
      </c>
      <c r="E631" s="13" t="s">
        <v>539</v>
      </c>
      <c r="F631" s="34"/>
      <c r="G631" s="103">
        <f>G632</f>
        <v>2513</v>
      </c>
      <c r="H631" s="103">
        <f t="shared" si="229"/>
        <v>2643</v>
      </c>
      <c r="I631" s="103">
        <f t="shared" si="229"/>
        <v>0</v>
      </c>
      <c r="J631" s="73"/>
      <c r="K631" s="69"/>
      <c r="L631" s="70"/>
      <c r="M631" s="71"/>
      <c r="N631" s="69"/>
      <c r="O631" s="70"/>
      <c r="P631" s="71"/>
      <c r="Q631" s="69"/>
      <c r="R631" s="70"/>
    </row>
    <row r="632" spans="1:18" ht="38.25" x14ac:dyDescent="0.25">
      <c r="A632" s="14" t="s">
        <v>540</v>
      </c>
      <c r="B632" s="13" t="s">
        <v>232</v>
      </c>
      <c r="C632" s="13" t="s">
        <v>53</v>
      </c>
      <c r="D632" s="13" t="s">
        <v>55</v>
      </c>
      <c r="E632" s="13" t="s">
        <v>541</v>
      </c>
      <c r="F632" s="34"/>
      <c r="G632" s="103">
        <f>G633</f>
        <v>2513</v>
      </c>
      <c r="H632" s="103">
        <f t="shared" si="229"/>
        <v>2643</v>
      </c>
      <c r="I632" s="103">
        <f t="shared" si="229"/>
        <v>0</v>
      </c>
      <c r="J632" s="73"/>
      <c r="K632" s="69"/>
      <c r="L632" s="70"/>
      <c r="M632" s="71"/>
      <c r="N632" s="69"/>
      <c r="O632" s="70"/>
      <c r="P632" s="71"/>
      <c r="Q632" s="69"/>
      <c r="R632" s="70"/>
    </row>
    <row r="633" spans="1:18" x14ac:dyDescent="0.25">
      <c r="A633" s="14" t="s">
        <v>542</v>
      </c>
      <c r="B633" s="13" t="s">
        <v>232</v>
      </c>
      <c r="C633" s="13" t="s">
        <v>53</v>
      </c>
      <c r="D633" s="13" t="s">
        <v>55</v>
      </c>
      <c r="E633" s="13" t="s">
        <v>543</v>
      </c>
      <c r="F633" s="34"/>
      <c r="G633" s="103">
        <f>G634+G635</f>
        <v>2513</v>
      </c>
      <c r="H633" s="103">
        <f t="shared" ref="H633:I633" si="230">H634+H635</f>
        <v>2643</v>
      </c>
      <c r="I633" s="103">
        <f t="shared" si="230"/>
        <v>0</v>
      </c>
      <c r="J633" s="73"/>
      <c r="K633" s="69"/>
      <c r="L633" s="70"/>
      <c r="M633" s="71"/>
      <c r="N633" s="69"/>
      <c r="O633" s="70"/>
      <c r="P633" s="71"/>
      <c r="Q633" s="69"/>
      <c r="R633" s="70"/>
    </row>
    <row r="634" spans="1:18" x14ac:dyDescent="0.25">
      <c r="A634" s="14" t="s">
        <v>623</v>
      </c>
      <c r="B634" s="13" t="s">
        <v>232</v>
      </c>
      <c r="C634" s="13" t="s">
        <v>53</v>
      </c>
      <c r="D634" s="13" t="s">
        <v>55</v>
      </c>
      <c r="E634" s="13" t="s">
        <v>543</v>
      </c>
      <c r="F634" s="13" t="s">
        <v>621</v>
      </c>
      <c r="G634" s="103">
        <v>2513</v>
      </c>
      <c r="H634" s="103">
        <v>2643</v>
      </c>
      <c r="I634" s="103">
        <v>0</v>
      </c>
      <c r="J634" s="73"/>
      <c r="K634" s="69">
        <v>2412100</v>
      </c>
      <c r="L634" s="70"/>
      <c r="M634" s="71"/>
      <c r="N634" s="69">
        <v>2537500</v>
      </c>
      <c r="O634" s="70"/>
      <c r="P634" s="71"/>
      <c r="Q634" s="69">
        <v>0</v>
      </c>
      <c r="R634" s="70"/>
    </row>
    <row r="635" spans="1:18" x14ac:dyDescent="0.25">
      <c r="A635" s="14"/>
      <c r="B635" s="13"/>
      <c r="C635" s="13"/>
      <c r="D635" s="13"/>
      <c r="E635" s="13"/>
      <c r="F635" s="13"/>
      <c r="G635" s="103"/>
      <c r="H635" s="103"/>
      <c r="I635" s="103"/>
      <c r="J635" s="73"/>
      <c r="K635" s="69"/>
      <c r="L635" s="70">
        <v>100505</v>
      </c>
      <c r="M635" s="71"/>
      <c r="N635" s="69"/>
      <c r="O635" s="70">
        <v>105730</v>
      </c>
      <c r="P635" s="71"/>
      <c r="Q635" s="69"/>
      <c r="R635" s="70">
        <v>0</v>
      </c>
    </row>
    <row r="636" spans="1:18" x14ac:dyDescent="0.25">
      <c r="A636" s="58" t="s">
        <v>544</v>
      </c>
      <c r="B636" s="57" t="s">
        <v>232</v>
      </c>
      <c r="C636" s="57" t="s">
        <v>53</v>
      </c>
      <c r="D636" s="57" t="s">
        <v>545</v>
      </c>
      <c r="E636" s="57"/>
      <c r="F636" s="57"/>
      <c r="G636" s="101">
        <f>G637</f>
        <v>500</v>
      </c>
      <c r="H636" s="101">
        <f t="shared" ref="H636:I639" si="231">H637</f>
        <v>500</v>
      </c>
      <c r="I636" s="101">
        <f t="shared" si="231"/>
        <v>500</v>
      </c>
      <c r="J636" s="68"/>
      <c r="K636" s="69"/>
      <c r="L636" s="70"/>
      <c r="M636" s="71"/>
      <c r="N636" s="69"/>
      <c r="O636" s="70"/>
      <c r="P636" s="71"/>
      <c r="Q636" s="69"/>
      <c r="R636" s="70"/>
    </row>
    <row r="637" spans="1:18" ht="25.5" x14ac:dyDescent="0.25">
      <c r="A637" s="92" t="s">
        <v>528</v>
      </c>
      <c r="B637" s="91" t="s">
        <v>232</v>
      </c>
      <c r="C637" s="91" t="s">
        <v>53</v>
      </c>
      <c r="D637" s="91" t="s">
        <v>545</v>
      </c>
      <c r="E637" s="91" t="s">
        <v>529</v>
      </c>
      <c r="F637" s="91"/>
      <c r="G637" s="102">
        <f>G638</f>
        <v>500</v>
      </c>
      <c r="H637" s="102">
        <f t="shared" si="231"/>
        <v>500</v>
      </c>
      <c r="I637" s="102">
        <f t="shared" si="231"/>
        <v>500</v>
      </c>
      <c r="J637" s="68"/>
      <c r="K637" s="69"/>
      <c r="L637" s="70"/>
      <c r="M637" s="71"/>
      <c r="N637" s="69"/>
      <c r="O637" s="70"/>
      <c r="P637" s="71"/>
      <c r="Q637" s="69"/>
      <c r="R637" s="70"/>
    </row>
    <row r="638" spans="1:18" ht="25.5" x14ac:dyDescent="0.25">
      <c r="A638" s="14" t="s">
        <v>546</v>
      </c>
      <c r="B638" s="13" t="s">
        <v>232</v>
      </c>
      <c r="C638" s="13" t="s">
        <v>53</v>
      </c>
      <c r="D638" s="13" t="s">
        <v>545</v>
      </c>
      <c r="E638" s="13" t="s">
        <v>547</v>
      </c>
      <c r="F638" s="13"/>
      <c r="G638" s="103">
        <f>G639</f>
        <v>500</v>
      </c>
      <c r="H638" s="103">
        <f t="shared" si="231"/>
        <v>500</v>
      </c>
      <c r="I638" s="103">
        <f t="shared" si="231"/>
        <v>500</v>
      </c>
      <c r="J638" s="73"/>
      <c r="K638" s="69"/>
      <c r="L638" s="70"/>
      <c r="M638" s="71"/>
      <c r="N638" s="69"/>
      <c r="O638" s="70"/>
      <c r="P638" s="71"/>
      <c r="Q638" s="69"/>
      <c r="R638" s="70"/>
    </row>
    <row r="639" spans="1:18" ht="25.5" x14ac:dyDescent="0.25">
      <c r="A639" s="14" t="s">
        <v>548</v>
      </c>
      <c r="B639" s="13" t="s">
        <v>232</v>
      </c>
      <c r="C639" s="13" t="s">
        <v>53</v>
      </c>
      <c r="D639" s="13" t="s">
        <v>545</v>
      </c>
      <c r="E639" s="13" t="s">
        <v>549</v>
      </c>
      <c r="F639" s="13"/>
      <c r="G639" s="103">
        <f>G640</f>
        <v>500</v>
      </c>
      <c r="H639" s="103">
        <f t="shared" si="231"/>
        <v>500</v>
      </c>
      <c r="I639" s="103">
        <f t="shared" si="231"/>
        <v>500</v>
      </c>
      <c r="J639" s="73"/>
      <c r="K639" s="69"/>
      <c r="L639" s="70"/>
      <c r="M639" s="71"/>
      <c r="N639" s="69"/>
      <c r="O639" s="70"/>
      <c r="P639" s="71"/>
      <c r="Q639" s="69"/>
      <c r="R639" s="70"/>
    </row>
    <row r="640" spans="1:18" ht="25.5" x14ac:dyDescent="0.25">
      <c r="A640" s="14" t="s">
        <v>628</v>
      </c>
      <c r="B640" s="13" t="s">
        <v>232</v>
      </c>
      <c r="C640" s="13" t="s">
        <v>53</v>
      </c>
      <c r="D640" s="13" t="s">
        <v>545</v>
      </c>
      <c r="E640" s="13" t="s">
        <v>549</v>
      </c>
      <c r="F640" s="13" t="s">
        <v>626</v>
      </c>
      <c r="G640" s="103">
        <v>500</v>
      </c>
      <c r="H640" s="103">
        <v>500</v>
      </c>
      <c r="I640" s="103">
        <v>500</v>
      </c>
      <c r="J640" s="73">
        <f>700000-200000</f>
        <v>500000</v>
      </c>
      <c r="K640" s="69"/>
      <c r="L640" s="70"/>
      <c r="M640" s="73">
        <f>700000-200000</f>
        <v>500000</v>
      </c>
      <c r="N640" s="69"/>
      <c r="O640" s="70"/>
      <c r="P640" s="73">
        <f>700000-200000</f>
        <v>500000</v>
      </c>
      <c r="Q640" s="69"/>
      <c r="R640" s="70"/>
    </row>
    <row r="641" spans="1:23" x14ac:dyDescent="0.25">
      <c r="A641" s="55" t="s">
        <v>605</v>
      </c>
      <c r="B641" s="54" t="s">
        <v>232</v>
      </c>
      <c r="C641" s="54" t="s">
        <v>550</v>
      </c>
      <c r="D641" s="54" t="s">
        <v>550</v>
      </c>
      <c r="E641" s="54"/>
      <c r="F641" s="54"/>
      <c r="G641" s="100">
        <f>G642</f>
        <v>2409</v>
      </c>
      <c r="H641" s="100">
        <f t="shared" ref="H641:I641" si="232">H642</f>
        <v>600</v>
      </c>
      <c r="I641" s="100">
        <f t="shared" si="232"/>
        <v>2409</v>
      </c>
      <c r="J641" s="68"/>
      <c r="K641" s="69"/>
      <c r="L641" s="70"/>
      <c r="M641" s="71"/>
      <c r="N641" s="69"/>
      <c r="O641" s="70"/>
      <c r="P641" s="71"/>
      <c r="Q641" s="69"/>
      <c r="R641" s="70"/>
    </row>
    <row r="642" spans="1:23" x14ac:dyDescent="0.25">
      <c r="A642" s="58" t="s">
        <v>551</v>
      </c>
      <c r="B642" s="57" t="s">
        <v>232</v>
      </c>
      <c r="C642" s="57" t="s">
        <v>550</v>
      </c>
      <c r="D642" s="57" t="s">
        <v>552</v>
      </c>
      <c r="E642" s="57"/>
      <c r="F642" s="57"/>
      <c r="G642" s="101">
        <f>G643</f>
        <v>2409</v>
      </c>
      <c r="H642" s="101">
        <f t="shared" ref="H642:I642" si="233">H643</f>
        <v>600</v>
      </c>
      <c r="I642" s="101">
        <f t="shared" si="233"/>
        <v>2409</v>
      </c>
      <c r="J642" s="68"/>
      <c r="K642" s="69"/>
      <c r="L642" s="70"/>
      <c r="M642" s="71"/>
      <c r="N642" s="69"/>
      <c r="O642" s="70"/>
      <c r="P642" s="71"/>
      <c r="Q642" s="69"/>
      <c r="R642" s="70"/>
    </row>
    <row r="643" spans="1:23" ht="25.5" x14ac:dyDescent="0.25">
      <c r="A643" s="92" t="s">
        <v>553</v>
      </c>
      <c r="B643" s="91" t="s">
        <v>232</v>
      </c>
      <c r="C643" s="91" t="s">
        <v>550</v>
      </c>
      <c r="D643" s="91" t="s">
        <v>552</v>
      </c>
      <c r="E643" s="91" t="s">
        <v>554</v>
      </c>
      <c r="F643" s="91"/>
      <c r="G643" s="102">
        <f>G644+G647</f>
        <v>2409</v>
      </c>
      <c r="H643" s="102">
        <f t="shared" ref="H643:I643" si="234">H644+H647</f>
        <v>600</v>
      </c>
      <c r="I643" s="102">
        <f t="shared" si="234"/>
        <v>2409</v>
      </c>
      <c r="J643" s="68"/>
      <c r="K643" s="69"/>
      <c r="L643" s="70"/>
      <c r="M643" s="71"/>
      <c r="N643" s="69"/>
      <c r="O643" s="70"/>
      <c r="P643" s="71"/>
      <c r="Q643" s="69"/>
      <c r="R643" s="70"/>
    </row>
    <row r="644" spans="1:23" ht="25.5" x14ac:dyDescent="0.25">
      <c r="A644" s="14" t="s">
        <v>555</v>
      </c>
      <c r="B644" s="13" t="s">
        <v>232</v>
      </c>
      <c r="C644" s="13" t="s">
        <v>550</v>
      </c>
      <c r="D644" s="13" t="s">
        <v>552</v>
      </c>
      <c r="E644" s="13" t="s">
        <v>556</v>
      </c>
      <c r="F644" s="13"/>
      <c r="G644" s="103">
        <f>G645</f>
        <v>2309</v>
      </c>
      <c r="H644" s="103">
        <f t="shared" ref="H644:I644" si="235">H645</f>
        <v>500</v>
      </c>
      <c r="I644" s="103">
        <f t="shared" si="235"/>
        <v>2309</v>
      </c>
      <c r="J644" s="72"/>
      <c r="K644" s="69"/>
      <c r="L644" s="70"/>
      <c r="M644" s="71"/>
      <c r="N644" s="69"/>
      <c r="O644" s="70"/>
      <c r="P644" s="71"/>
      <c r="Q644" s="69"/>
      <c r="R644" s="70"/>
    </row>
    <row r="645" spans="1:23" ht="38.25" x14ac:dyDescent="0.25">
      <c r="A645" s="14" t="s">
        <v>557</v>
      </c>
      <c r="B645" s="13" t="s">
        <v>232</v>
      </c>
      <c r="C645" s="13" t="s">
        <v>550</v>
      </c>
      <c r="D645" s="13" t="s">
        <v>552</v>
      </c>
      <c r="E645" s="13" t="s">
        <v>558</v>
      </c>
      <c r="F645" s="13"/>
      <c r="G645" s="103">
        <f>G646</f>
        <v>2309</v>
      </c>
      <c r="H645" s="103">
        <f>H646</f>
        <v>500</v>
      </c>
      <c r="I645" s="103">
        <f>I646</f>
        <v>2309</v>
      </c>
      <c r="J645" s="73"/>
      <c r="K645" s="83"/>
      <c r="L645" s="84"/>
      <c r="M645" s="86"/>
      <c r="N645" s="83"/>
      <c r="O645" s="84"/>
      <c r="P645" s="86"/>
      <c r="Q645" s="83"/>
      <c r="R645" s="84"/>
    </row>
    <row r="646" spans="1:23" ht="38.25" x14ac:dyDescent="0.25">
      <c r="A646" s="14" t="s">
        <v>619</v>
      </c>
      <c r="B646" s="13" t="s">
        <v>232</v>
      </c>
      <c r="C646" s="13" t="s">
        <v>550</v>
      </c>
      <c r="D646" s="13" t="s">
        <v>552</v>
      </c>
      <c r="E646" s="13" t="s">
        <v>558</v>
      </c>
      <c r="F646" s="13" t="s">
        <v>618</v>
      </c>
      <c r="G646" s="103">
        <v>2309</v>
      </c>
      <c r="H646" s="103">
        <v>500</v>
      </c>
      <c r="I646" s="103">
        <v>2309</v>
      </c>
      <c r="J646" s="73">
        <f>2409000-100000</f>
        <v>2309000</v>
      </c>
      <c r="K646" s="69"/>
      <c r="L646" s="70"/>
      <c r="M646" s="73">
        <v>500000</v>
      </c>
      <c r="N646" s="69"/>
      <c r="O646" s="70"/>
      <c r="P646" s="73">
        <f>2409000-100000</f>
        <v>2309000</v>
      </c>
      <c r="Q646" s="69"/>
      <c r="R646" s="70"/>
    </row>
    <row r="647" spans="1:23" ht="38.25" x14ac:dyDescent="0.25">
      <c r="A647" s="14" t="s">
        <v>559</v>
      </c>
      <c r="B647" s="13" t="s">
        <v>232</v>
      </c>
      <c r="C647" s="13" t="s">
        <v>550</v>
      </c>
      <c r="D647" s="13" t="s">
        <v>552</v>
      </c>
      <c r="E647" s="13" t="s">
        <v>560</v>
      </c>
      <c r="F647" s="13"/>
      <c r="G647" s="103">
        <f>G648</f>
        <v>100</v>
      </c>
      <c r="H647" s="103">
        <f t="shared" ref="H647:I648" si="236">H648</f>
        <v>100</v>
      </c>
      <c r="I647" s="103">
        <f t="shared" si="236"/>
        <v>100</v>
      </c>
      <c r="J647" s="72"/>
      <c r="K647" s="69"/>
      <c r="L647" s="70"/>
      <c r="M647" s="71"/>
      <c r="N647" s="69"/>
      <c r="O647" s="70"/>
      <c r="P647" s="71"/>
      <c r="Q647" s="69"/>
      <c r="R647" s="70"/>
    </row>
    <row r="648" spans="1:23" ht="25.5" x14ac:dyDescent="0.25">
      <c r="A648" s="14" t="s">
        <v>561</v>
      </c>
      <c r="B648" s="13" t="s">
        <v>232</v>
      </c>
      <c r="C648" s="13" t="s">
        <v>550</v>
      </c>
      <c r="D648" s="13" t="s">
        <v>552</v>
      </c>
      <c r="E648" s="13" t="s">
        <v>562</v>
      </c>
      <c r="F648" s="13"/>
      <c r="G648" s="103">
        <f>G649</f>
        <v>100</v>
      </c>
      <c r="H648" s="103">
        <f t="shared" si="236"/>
        <v>100</v>
      </c>
      <c r="I648" s="103">
        <f t="shared" si="236"/>
        <v>100</v>
      </c>
      <c r="J648" s="73"/>
      <c r="K648" s="69"/>
      <c r="L648" s="70"/>
      <c r="M648" s="71"/>
      <c r="N648" s="69"/>
      <c r="O648" s="70"/>
      <c r="P648" s="71"/>
      <c r="Q648" s="69"/>
      <c r="R648" s="70"/>
    </row>
    <row r="649" spans="1:23" ht="38.25" x14ac:dyDescent="0.25">
      <c r="A649" s="14" t="s">
        <v>619</v>
      </c>
      <c r="B649" s="13" t="s">
        <v>232</v>
      </c>
      <c r="C649" s="13" t="s">
        <v>550</v>
      </c>
      <c r="D649" s="13" t="s">
        <v>552</v>
      </c>
      <c r="E649" s="13" t="s">
        <v>562</v>
      </c>
      <c r="F649" s="13" t="s">
        <v>618</v>
      </c>
      <c r="G649" s="103">
        <v>100</v>
      </c>
      <c r="H649" s="103">
        <v>100</v>
      </c>
      <c r="I649" s="103">
        <v>100</v>
      </c>
      <c r="J649" s="73">
        <v>100000</v>
      </c>
      <c r="K649" s="69"/>
      <c r="L649" s="70"/>
      <c r="M649" s="73">
        <v>100000</v>
      </c>
      <c r="N649" s="69"/>
      <c r="O649" s="70"/>
      <c r="P649" s="73">
        <v>100000</v>
      </c>
      <c r="Q649" s="69"/>
      <c r="R649" s="70"/>
    </row>
    <row r="650" spans="1:23" s="40" customFormat="1" x14ac:dyDescent="0.25">
      <c r="A650" s="48" t="s">
        <v>563</v>
      </c>
      <c r="B650" s="46" t="s">
        <v>564</v>
      </c>
      <c r="C650" s="46"/>
      <c r="D650" s="46"/>
      <c r="E650" s="46"/>
      <c r="F650" s="46"/>
      <c r="G650" s="99">
        <f>G651</f>
        <v>3955</v>
      </c>
      <c r="H650" s="99">
        <f t="shared" ref="H650:I653" si="237">H651</f>
        <v>3955</v>
      </c>
      <c r="I650" s="99">
        <f t="shared" si="237"/>
        <v>4324</v>
      </c>
      <c r="J650" s="68"/>
      <c r="K650" s="83"/>
      <c r="L650" s="84"/>
      <c r="M650" s="86"/>
      <c r="N650" s="83"/>
      <c r="O650" s="84"/>
      <c r="P650" s="86"/>
      <c r="Q650" s="83"/>
      <c r="R650" s="84"/>
      <c r="S650" s="67"/>
      <c r="T650" s="67"/>
      <c r="U650" s="67"/>
      <c r="V650" s="67"/>
      <c r="W650" s="67"/>
    </row>
    <row r="651" spans="1:23" x14ac:dyDescent="0.25">
      <c r="A651" s="55" t="s">
        <v>11</v>
      </c>
      <c r="B651" s="54" t="s">
        <v>564</v>
      </c>
      <c r="C651" s="54" t="s">
        <v>12</v>
      </c>
      <c r="D651" s="54" t="s">
        <v>12</v>
      </c>
      <c r="E651" s="54"/>
      <c r="F651" s="54"/>
      <c r="G651" s="100">
        <f>G652</f>
        <v>3955</v>
      </c>
      <c r="H651" s="100">
        <f t="shared" si="237"/>
        <v>3955</v>
      </c>
      <c r="I651" s="100">
        <f t="shared" si="237"/>
        <v>4324</v>
      </c>
      <c r="J651" s="68"/>
      <c r="K651" s="69"/>
      <c r="L651" s="70"/>
      <c r="M651" s="71"/>
      <c r="N651" s="69"/>
      <c r="O651" s="70"/>
      <c r="P651" s="71"/>
      <c r="Q651" s="69"/>
      <c r="R651" s="70"/>
    </row>
    <row r="652" spans="1:23" ht="25.5" x14ac:dyDescent="0.25">
      <c r="A652" s="58" t="s">
        <v>209</v>
      </c>
      <c r="B652" s="57" t="s">
        <v>564</v>
      </c>
      <c r="C652" s="57" t="s">
        <v>12</v>
      </c>
      <c r="D652" s="57" t="s">
        <v>210</v>
      </c>
      <c r="E652" s="57"/>
      <c r="F652" s="57"/>
      <c r="G652" s="101">
        <f>G653</f>
        <v>3955</v>
      </c>
      <c r="H652" s="101">
        <f t="shared" si="237"/>
        <v>3955</v>
      </c>
      <c r="I652" s="101">
        <f t="shared" si="237"/>
        <v>4324</v>
      </c>
      <c r="J652" s="68"/>
      <c r="K652" s="69"/>
      <c r="L652" s="70"/>
      <c r="M652" s="71"/>
      <c r="N652" s="69"/>
      <c r="O652" s="70"/>
      <c r="P652" s="71"/>
      <c r="Q652" s="69"/>
      <c r="R652" s="70"/>
    </row>
    <row r="653" spans="1:23" x14ac:dyDescent="0.25">
      <c r="A653" s="16" t="s">
        <v>235</v>
      </c>
      <c r="B653" s="12" t="s">
        <v>564</v>
      </c>
      <c r="C653" s="12" t="s">
        <v>12</v>
      </c>
      <c r="D653" s="12" t="s">
        <v>210</v>
      </c>
      <c r="E653" s="12" t="s">
        <v>236</v>
      </c>
      <c r="F653" s="12"/>
      <c r="G653" s="104">
        <f>G654</f>
        <v>3955</v>
      </c>
      <c r="H653" s="104">
        <f t="shared" si="237"/>
        <v>3955</v>
      </c>
      <c r="I653" s="104">
        <f t="shared" si="237"/>
        <v>4324</v>
      </c>
      <c r="J653" s="68"/>
      <c r="K653" s="83"/>
      <c r="L653" s="84"/>
      <c r="M653" s="86"/>
      <c r="N653" s="83"/>
      <c r="O653" s="84"/>
      <c r="P653" s="86"/>
      <c r="Q653" s="83"/>
      <c r="R653" s="84"/>
    </row>
    <row r="654" spans="1:23" x14ac:dyDescent="0.25">
      <c r="A654" s="14" t="s">
        <v>235</v>
      </c>
      <c r="B654" s="13" t="s">
        <v>564</v>
      </c>
      <c r="C654" s="13" t="s">
        <v>12</v>
      </c>
      <c r="D654" s="13" t="s">
        <v>210</v>
      </c>
      <c r="E654" s="13" t="s">
        <v>237</v>
      </c>
      <c r="F654" s="13"/>
      <c r="G654" s="103">
        <f>G660+G655+G657</f>
        <v>3955</v>
      </c>
      <c r="H654" s="103">
        <f>H660+H655+H657</f>
        <v>3955</v>
      </c>
      <c r="I654" s="103">
        <f>I660+I655+I657</f>
        <v>4324</v>
      </c>
      <c r="J654" s="73"/>
      <c r="K654" s="69"/>
      <c r="L654" s="70"/>
      <c r="M654" s="71"/>
      <c r="N654" s="69"/>
      <c r="O654" s="70"/>
      <c r="P654" s="71"/>
      <c r="Q654" s="69"/>
      <c r="R654" s="70"/>
    </row>
    <row r="655" spans="1:23" ht="25.5" x14ac:dyDescent="0.25">
      <c r="A655" s="14" t="s">
        <v>38</v>
      </c>
      <c r="B655" s="13" t="s">
        <v>564</v>
      </c>
      <c r="C655" s="13" t="s">
        <v>12</v>
      </c>
      <c r="D655" s="13" t="s">
        <v>210</v>
      </c>
      <c r="E655" s="13" t="s">
        <v>565</v>
      </c>
      <c r="F655" s="13"/>
      <c r="G655" s="103">
        <f>G656</f>
        <v>255</v>
      </c>
      <c r="H655" s="103">
        <f t="shared" ref="H655:I655" si="238">H656</f>
        <v>255</v>
      </c>
      <c r="I655" s="103">
        <f t="shared" si="238"/>
        <v>255</v>
      </c>
      <c r="J655" s="73"/>
      <c r="K655" s="69"/>
      <c r="L655" s="70"/>
      <c r="M655" s="71"/>
      <c r="N655" s="69"/>
      <c r="O655" s="70"/>
      <c r="P655" s="71"/>
      <c r="Q655" s="69"/>
      <c r="R655" s="70"/>
    </row>
    <row r="656" spans="1:23" ht="25.5" x14ac:dyDescent="0.25">
      <c r="A656" s="14" t="s">
        <v>620</v>
      </c>
      <c r="B656" s="13" t="s">
        <v>564</v>
      </c>
      <c r="C656" s="13" t="s">
        <v>12</v>
      </c>
      <c r="D656" s="13" t="s">
        <v>210</v>
      </c>
      <c r="E656" s="13" t="s">
        <v>565</v>
      </c>
      <c r="F656" s="13" t="s">
        <v>618</v>
      </c>
      <c r="G656" s="103">
        <v>255</v>
      </c>
      <c r="H656" s="103">
        <v>255</v>
      </c>
      <c r="I656" s="103">
        <v>255</v>
      </c>
      <c r="J656" s="73">
        <v>255200</v>
      </c>
      <c r="K656" s="69"/>
      <c r="L656" s="70"/>
      <c r="M656" s="71">
        <f>36000+133200+30000+50000+6000</f>
        <v>255200</v>
      </c>
      <c r="N656" s="69"/>
      <c r="O656" s="70"/>
      <c r="P656" s="71">
        <f>36000+133200+30000+50000+6000</f>
        <v>255200</v>
      </c>
      <c r="Q656" s="69"/>
      <c r="R656" s="70"/>
    </row>
    <row r="657" spans="1:23" ht="25.5" x14ac:dyDescent="0.25">
      <c r="A657" s="14" t="s">
        <v>41</v>
      </c>
      <c r="B657" s="13" t="s">
        <v>564</v>
      </c>
      <c r="C657" s="13" t="s">
        <v>12</v>
      </c>
      <c r="D657" s="13" t="s">
        <v>210</v>
      </c>
      <c r="E657" s="13" t="s">
        <v>566</v>
      </c>
      <c r="F657" s="13"/>
      <c r="G657" s="103">
        <f>G658+G659</f>
        <v>1911</v>
      </c>
      <c r="H657" s="103">
        <f t="shared" ref="H657:I657" si="239">H658+H659</f>
        <v>1911</v>
      </c>
      <c r="I657" s="103">
        <f t="shared" si="239"/>
        <v>2094</v>
      </c>
      <c r="J657" s="73"/>
      <c r="K657" s="69"/>
      <c r="L657" s="70"/>
      <c r="M657" s="71"/>
      <c r="N657" s="69"/>
      <c r="O657" s="70"/>
      <c r="P657" s="71"/>
      <c r="Q657" s="69"/>
      <c r="R657" s="70"/>
    </row>
    <row r="658" spans="1:23" ht="51" x14ac:dyDescent="0.25">
      <c r="A658" s="14" t="s">
        <v>622</v>
      </c>
      <c r="B658" s="13" t="s">
        <v>564</v>
      </c>
      <c r="C658" s="13" t="s">
        <v>12</v>
      </c>
      <c r="D658" s="13" t="s">
        <v>210</v>
      </c>
      <c r="E658" s="13" t="s">
        <v>566</v>
      </c>
      <c r="F658" s="13" t="s">
        <v>611</v>
      </c>
      <c r="G658" s="103">
        <v>1911</v>
      </c>
      <c r="H658" s="103">
        <v>1911</v>
      </c>
      <c r="I658" s="103">
        <v>2094</v>
      </c>
      <c r="J658" s="73">
        <v>1467439</v>
      </c>
      <c r="K658" s="69"/>
      <c r="L658" s="70"/>
      <c r="M658" s="71">
        <v>1467439</v>
      </c>
      <c r="N658" s="69"/>
      <c r="O658" s="70"/>
      <c r="P658" s="71">
        <v>1608125</v>
      </c>
      <c r="Q658" s="69"/>
      <c r="R658" s="70"/>
    </row>
    <row r="659" spans="1:23" x14ac:dyDescent="0.25">
      <c r="A659" s="14"/>
      <c r="B659" s="13"/>
      <c r="C659" s="13"/>
      <c r="D659" s="13"/>
      <c r="E659" s="13"/>
      <c r="F659" s="13"/>
      <c r="G659" s="103"/>
      <c r="H659" s="103"/>
      <c r="I659" s="103"/>
      <c r="J659" s="73">
        <v>443166</v>
      </c>
      <c r="K659" s="69"/>
      <c r="L659" s="70"/>
      <c r="M659" s="71">
        <v>443166</v>
      </c>
      <c r="N659" s="69"/>
      <c r="O659" s="70"/>
      <c r="P659" s="71">
        <v>485653</v>
      </c>
      <c r="Q659" s="69"/>
      <c r="R659" s="70"/>
    </row>
    <row r="660" spans="1:23" ht="25.5" x14ac:dyDescent="0.25">
      <c r="A660" s="14" t="s">
        <v>567</v>
      </c>
      <c r="B660" s="13" t="s">
        <v>564</v>
      </c>
      <c r="C660" s="13" t="s">
        <v>12</v>
      </c>
      <c r="D660" s="13" t="s">
        <v>210</v>
      </c>
      <c r="E660" s="13" t="s">
        <v>568</v>
      </c>
      <c r="F660" s="13"/>
      <c r="G660" s="103">
        <f>G661+G662</f>
        <v>1789</v>
      </c>
      <c r="H660" s="103">
        <f t="shared" ref="H660:I660" si="240">H661+H662</f>
        <v>1789</v>
      </c>
      <c r="I660" s="103">
        <f t="shared" si="240"/>
        <v>1975</v>
      </c>
      <c r="J660" s="73"/>
      <c r="K660" s="69"/>
      <c r="L660" s="70"/>
      <c r="M660" s="71"/>
      <c r="N660" s="69"/>
      <c r="O660" s="70"/>
      <c r="P660" s="71"/>
      <c r="Q660" s="69"/>
      <c r="R660" s="70"/>
    </row>
    <row r="661" spans="1:23" ht="51" x14ac:dyDescent="0.25">
      <c r="A661" s="14" t="s">
        <v>622</v>
      </c>
      <c r="B661" s="13" t="s">
        <v>564</v>
      </c>
      <c r="C661" s="13" t="s">
        <v>12</v>
      </c>
      <c r="D661" s="13" t="s">
        <v>210</v>
      </c>
      <c r="E661" s="13" t="s">
        <v>568</v>
      </c>
      <c r="F661" s="13" t="s">
        <v>611</v>
      </c>
      <c r="G661" s="103">
        <v>1789</v>
      </c>
      <c r="H661" s="103">
        <v>1789</v>
      </c>
      <c r="I661" s="103">
        <v>1975</v>
      </c>
      <c r="J661" s="73">
        <v>1374266</v>
      </c>
      <c r="K661" s="69"/>
      <c r="L661" s="70"/>
      <c r="M661" s="71">
        <v>1374266</v>
      </c>
      <c r="N661" s="69"/>
      <c r="O661" s="70"/>
      <c r="P661" s="71">
        <v>1516773</v>
      </c>
      <c r="Q661" s="69"/>
      <c r="R661" s="70"/>
    </row>
    <row r="662" spans="1:23" x14ac:dyDescent="0.25">
      <c r="A662" s="14"/>
      <c r="B662" s="13"/>
      <c r="C662" s="13"/>
      <c r="D662" s="13"/>
      <c r="E662" s="13"/>
      <c r="F662" s="13"/>
      <c r="G662" s="103"/>
      <c r="H662" s="103"/>
      <c r="I662" s="103"/>
      <c r="J662" s="73">
        <v>415028</v>
      </c>
      <c r="K662" s="69"/>
      <c r="L662" s="70"/>
      <c r="M662" s="71">
        <v>415028</v>
      </c>
      <c r="N662" s="69"/>
      <c r="O662" s="70"/>
      <c r="P662" s="71">
        <v>458065</v>
      </c>
      <c r="Q662" s="69"/>
      <c r="R662" s="70"/>
    </row>
    <row r="663" spans="1:23" s="40" customFormat="1" x14ac:dyDescent="0.25">
      <c r="A663" s="45" t="s">
        <v>569</v>
      </c>
      <c r="B663" s="49" t="s">
        <v>570</v>
      </c>
      <c r="C663" s="49"/>
      <c r="D663" s="49"/>
      <c r="E663" s="49"/>
      <c r="F663" s="49"/>
      <c r="G663" s="99">
        <f>G664+G682</f>
        <v>7301</v>
      </c>
      <c r="H663" s="99">
        <f>H664+H682</f>
        <v>7301</v>
      </c>
      <c r="I663" s="99">
        <f>I664+I682</f>
        <v>7934</v>
      </c>
      <c r="J663" s="68"/>
      <c r="K663" s="69"/>
      <c r="L663" s="70"/>
      <c r="M663" s="71"/>
      <c r="N663" s="69"/>
      <c r="O663" s="70"/>
      <c r="P663" s="71"/>
      <c r="Q663" s="69"/>
      <c r="R663" s="70"/>
      <c r="S663" s="67"/>
      <c r="T663" s="67"/>
      <c r="U663" s="67"/>
      <c r="V663" s="67"/>
      <c r="W663" s="67"/>
    </row>
    <row r="664" spans="1:23" x14ac:dyDescent="0.25">
      <c r="A664" s="55" t="s">
        <v>11</v>
      </c>
      <c r="B664" s="54" t="s">
        <v>570</v>
      </c>
      <c r="C664" s="54" t="s">
        <v>12</v>
      </c>
      <c r="D664" s="54" t="s">
        <v>12</v>
      </c>
      <c r="E664" s="54"/>
      <c r="F664" s="54"/>
      <c r="G664" s="100">
        <f>G665</f>
        <v>7177</v>
      </c>
      <c r="H664" s="100">
        <f t="shared" ref="H664:I666" si="241">H665</f>
        <v>7177</v>
      </c>
      <c r="I664" s="100">
        <f t="shared" si="241"/>
        <v>7810</v>
      </c>
      <c r="J664" s="68"/>
      <c r="K664" s="69"/>
      <c r="L664" s="70"/>
      <c r="M664" s="71"/>
      <c r="N664" s="69"/>
      <c r="O664" s="70"/>
      <c r="P664" s="71"/>
      <c r="Q664" s="69"/>
      <c r="R664" s="70"/>
    </row>
    <row r="665" spans="1:23" ht="38.25" x14ac:dyDescent="0.25">
      <c r="A665" s="56" t="s">
        <v>571</v>
      </c>
      <c r="B665" s="57" t="s">
        <v>570</v>
      </c>
      <c r="C665" s="57" t="s">
        <v>12</v>
      </c>
      <c r="D665" s="57" t="s">
        <v>572</v>
      </c>
      <c r="E665" s="57"/>
      <c r="F665" s="57"/>
      <c r="G665" s="101">
        <f>G666</f>
        <v>7177</v>
      </c>
      <c r="H665" s="101">
        <f t="shared" si="241"/>
        <v>7177</v>
      </c>
      <c r="I665" s="101">
        <f t="shared" si="241"/>
        <v>7810</v>
      </c>
      <c r="J665" s="68"/>
      <c r="K665" s="69"/>
      <c r="L665" s="70"/>
      <c r="M665" s="71"/>
      <c r="N665" s="69"/>
      <c r="O665" s="70"/>
      <c r="P665" s="71"/>
      <c r="Q665" s="69"/>
      <c r="R665" s="70"/>
    </row>
    <row r="666" spans="1:23" x14ac:dyDescent="0.25">
      <c r="A666" s="16" t="s">
        <v>235</v>
      </c>
      <c r="B666" s="12" t="s">
        <v>570</v>
      </c>
      <c r="C666" s="12" t="s">
        <v>12</v>
      </c>
      <c r="D666" s="12" t="s">
        <v>572</v>
      </c>
      <c r="E666" s="12" t="s">
        <v>236</v>
      </c>
      <c r="F666" s="12"/>
      <c r="G666" s="104">
        <f>G667</f>
        <v>7177</v>
      </c>
      <c r="H666" s="104">
        <f t="shared" si="241"/>
        <v>7177</v>
      </c>
      <c r="I666" s="104">
        <f t="shared" si="241"/>
        <v>7810</v>
      </c>
      <c r="J666" s="68"/>
      <c r="K666" s="83"/>
      <c r="L666" s="84"/>
      <c r="M666" s="86"/>
      <c r="N666" s="83"/>
      <c r="O666" s="84"/>
      <c r="P666" s="86"/>
      <c r="Q666" s="83"/>
      <c r="R666" s="84"/>
    </row>
    <row r="667" spans="1:23" x14ac:dyDescent="0.25">
      <c r="A667" s="14" t="s">
        <v>235</v>
      </c>
      <c r="B667" s="13" t="s">
        <v>570</v>
      </c>
      <c r="C667" s="13" t="s">
        <v>12</v>
      </c>
      <c r="D667" s="13" t="s">
        <v>572</v>
      </c>
      <c r="E667" s="13" t="s">
        <v>237</v>
      </c>
      <c r="F667" s="13"/>
      <c r="G667" s="103">
        <f>G668+G673+G676+G679</f>
        <v>7177</v>
      </c>
      <c r="H667" s="103">
        <f t="shared" ref="H667:I667" si="242">H668+H673+H676+H679</f>
        <v>7177</v>
      </c>
      <c r="I667" s="103">
        <f t="shared" si="242"/>
        <v>7810</v>
      </c>
      <c r="J667" s="73"/>
      <c r="K667" s="69"/>
      <c r="L667" s="70"/>
      <c r="M667" s="71"/>
      <c r="N667" s="69"/>
      <c r="O667" s="70"/>
      <c r="P667" s="71"/>
      <c r="Q667" s="69"/>
      <c r="R667" s="70"/>
    </row>
    <row r="668" spans="1:23" ht="25.5" x14ac:dyDescent="0.25">
      <c r="A668" s="14" t="s">
        <v>38</v>
      </c>
      <c r="B668" s="13" t="s">
        <v>570</v>
      </c>
      <c r="C668" s="13" t="s">
        <v>12</v>
      </c>
      <c r="D668" s="13" t="s">
        <v>572</v>
      </c>
      <c r="E668" s="13" t="s">
        <v>565</v>
      </c>
      <c r="F668" s="13"/>
      <c r="G668" s="103">
        <f>SUM(G669:G672)</f>
        <v>136</v>
      </c>
      <c r="H668" s="103">
        <f>SUM(H669:H672)</f>
        <v>136</v>
      </c>
      <c r="I668" s="103">
        <f>SUM(I669:I672)</f>
        <v>136</v>
      </c>
      <c r="J668" s="73"/>
      <c r="K668" s="69"/>
      <c r="L668" s="70"/>
      <c r="M668" s="71"/>
      <c r="N668" s="69"/>
      <c r="O668" s="70"/>
      <c r="P668" s="71"/>
      <c r="Q668" s="69"/>
      <c r="R668" s="70"/>
    </row>
    <row r="669" spans="1:23" x14ac:dyDescent="0.25">
      <c r="A669" s="14"/>
      <c r="B669" s="13"/>
      <c r="C669" s="13"/>
      <c r="D669" s="13"/>
      <c r="E669" s="13"/>
      <c r="F669" s="13"/>
      <c r="G669" s="103"/>
      <c r="H669" s="103"/>
      <c r="I669" s="103"/>
      <c r="J669" s="73"/>
      <c r="K669" s="69"/>
      <c r="L669" s="70"/>
      <c r="M669" s="71"/>
      <c r="N669" s="69"/>
      <c r="O669" s="70"/>
      <c r="P669" s="71"/>
      <c r="Q669" s="69"/>
      <c r="R669" s="70"/>
    </row>
    <row r="670" spans="1:23" x14ac:dyDescent="0.25">
      <c r="A670" s="14"/>
      <c r="B670" s="13"/>
      <c r="C670" s="13"/>
      <c r="D670" s="13"/>
      <c r="E670" s="13"/>
      <c r="F670" s="13"/>
      <c r="G670" s="103"/>
      <c r="H670" s="103"/>
      <c r="I670" s="103"/>
      <c r="J670" s="73"/>
      <c r="K670" s="69"/>
      <c r="L670" s="70"/>
      <c r="M670" s="71"/>
      <c r="N670" s="69"/>
      <c r="O670" s="70"/>
      <c r="P670" s="71"/>
      <c r="Q670" s="69"/>
      <c r="R670" s="70"/>
    </row>
    <row r="671" spans="1:23" ht="25.5" x14ac:dyDescent="0.25">
      <c r="A671" s="14" t="s">
        <v>620</v>
      </c>
      <c r="B671" s="13" t="s">
        <v>570</v>
      </c>
      <c r="C671" s="13" t="s">
        <v>12</v>
      </c>
      <c r="D671" s="13" t="s">
        <v>572</v>
      </c>
      <c r="E671" s="13" t="s">
        <v>565</v>
      </c>
      <c r="F671" s="13" t="s">
        <v>618</v>
      </c>
      <c r="G671" s="103">
        <v>136</v>
      </c>
      <c r="H671" s="103">
        <v>136</v>
      </c>
      <c r="I671" s="103">
        <v>136</v>
      </c>
      <c r="J671" s="73">
        <v>136000</v>
      </c>
      <c r="K671" s="69"/>
      <c r="L671" s="70"/>
      <c r="M671" s="71">
        <f>130000+6000</f>
        <v>136000</v>
      </c>
      <c r="N671" s="69"/>
      <c r="O671" s="70"/>
      <c r="P671" s="71">
        <f>130000+6000</f>
        <v>136000</v>
      </c>
      <c r="Q671" s="69"/>
      <c r="R671" s="70"/>
    </row>
    <row r="672" spans="1:23" x14ac:dyDescent="0.25">
      <c r="A672" s="21"/>
      <c r="B672" s="13"/>
      <c r="C672" s="13"/>
      <c r="D672" s="13"/>
      <c r="E672" s="13"/>
      <c r="F672" s="13"/>
      <c r="G672" s="103"/>
      <c r="H672" s="103"/>
      <c r="I672" s="103"/>
      <c r="J672" s="73"/>
      <c r="K672" s="69"/>
      <c r="L672" s="70"/>
      <c r="M672" s="71"/>
      <c r="N672" s="69"/>
      <c r="O672" s="70"/>
      <c r="P672" s="71"/>
      <c r="Q672" s="69"/>
      <c r="R672" s="70"/>
    </row>
    <row r="673" spans="1:23" ht="25.5" x14ac:dyDescent="0.25">
      <c r="A673" s="14" t="s">
        <v>41</v>
      </c>
      <c r="B673" s="13" t="s">
        <v>570</v>
      </c>
      <c r="C673" s="13" t="s">
        <v>12</v>
      </c>
      <c r="D673" s="13" t="s">
        <v>572</v>
      </c>
      <c r="E673" s="13" t="s">
        <v>566</v>
      </c>
      <c r="F673" s="13"/>
      <c r="G673" s="103">
        <f>G674+G675</f>
        <v>2075</v>
      </c>
      <c r="H673" s="103">
        <f t="shared" ref="H673:I673" si="243">H674+H675</f>
        <v>2075</v>
      </c>
      <c r="I673" s="103">
        <f t="shared" si="243"/>
        <v>2290</v>
      </c>
      <c r="J673" s="73"/>
      <c r="K673" s="69"/>
      <c r="L673" s="70"/>
      <c r="M673" s="71"/>
      <c r="N673" s="69"/>
      <c r="O673" s="70"/>
      <c r="P673" s="71"/>
      <c r="Q673" s="69"/>
      <c r="R673" s="70"/>
    </row>
    <row r="674" spans="1:23" ht="51" x14ac:dyDescent="0.25">
      <c r="A674" s="14" t="s">
        <v>622</v>
      </c>
      <c r="B674" s="13" t="s">
        <v>570</v>
      </c>
      <c r="C674" s="13" t="s">
        <v>12</v>
      </c>
      <c r="D674" s="13" t="s">
        <v>572</v>
      </c>
      <c r="E674" s="13" t="s">
        <v>566</v>
      </c>
      <c r="F674" s="13" t="s">
        <v>611</v>
      </c>
      <c r="G674" s="103">
        <v>2075</v>
      </c>
      <c r="H674" s="103">
        <v>2075</v>
      </c>
      <c r="I674" s="103">
        <v>2290</v>
      </c>
      <c r="J674" s="73">
        <v>1593777</v>
      </c>
      <c r="K674" s="69"/>
      <c r="L674" s="70"/>
      <c r="M674" s="71">
        <v>1593777</v>
      </c>
      <c r="N674" s="69"/>
      <c r="O674" s="70"/>
      <c r="P674" s="71">
        <v>1759048</v>
      </c>
      <c r="Q674" s="69"/>
      <c r="R674" s="70"/>
    </row>
    <row r="675" spans="1:23" x14ac:dyDescent="0.25">
      <c r="A675" s="14"/>
      <c r="B675" s="13"/>
      <c r="C675" s="13"/>
      <c r="D675" s="13"/>
      <c r="E675" s="13"/>
      <c r="F675" s="13"/>
      <c r="G675" s="103"/>
      <c r="H675" s="103"/>
      <c r="I675" s="103"/>
      <c r="J675" s="73">
        <v>481321</v>
      </c>
      <c r="K675" s="69"/>
      <c r="L675" s="70"/>
      <c r="M675" s="71">
        <v>481321</v>
      </c>
      <c r="N675" s="69"/>
      <c r="O675" s="70"/>
      <c r="P675" s="71">
        <v>531232</v>
      </c>
      <c r="Q675" s="69"/>
      <c r="R675" s="70"/>
    </row>
    <row r="676" spans="1:23" ht="25.5" x14ac:dyDescent="0.25">
      <c r="A676" s="14" t="s">
        <v>573</v>
      </c>
      <c r="B676" s="13" t="s">
        <v>570</v>
      </c>
      <c r="C676" s="13" t="s">
        <v>12</v>
      </c>
      <c r="D676" s="13" t="s">
        <v>572</v>
      </c>
      <c r="E676" s="13" t="s">
        <v>574</v>
      </c>
      <c r="F676" s="13"/>
      <c r="G676" s="103">
        <f>G677+G678</f>
        <v>4030</v>
      </c>
      <c r="H676" s="103">
        <f>H677+H678</f>
        <v>4030</v>
      </c>
      <c r="I676" s="103">
        <f>I677+I678</f>
        <v>4448</v>
      </c>
      <c r="J676" s="73"/>
      <c r="K676" s="69"/>
      <c r="L676" s="70"/>
      <c r="M676" s="71"/>
      <c r="N676" s="69"/>
      <c r="O676" s="70"/>
      <c r="P676" s="71"/>
      <c r="Q676" s="69"/>
      <c r="R676" s="70"/>
    </row>
    <row r="677" spans="1:23" ht="51" x14ac:dyDescent="0.25">
      <c r="A677" s="14" t="s">
        <v>622</v>
      </c>
      <c r="B677" s="13" t="s">
        <v>570</v>
      </c>
      <c r="C677" s="13" t="s">
        <v>12</v>
      </c>
      <c r="D677" s="13" t="s">
        <v>572</v>
      </c>
      <c r="E677" s="13" t="s">
        <v>574</v>
      </c>
      <c r="F677" s="13" t="s">
        <v>611</v>
      </c>
      <c r="G677" s="103">
        <v>4030</v>
      </c>
      <c r="H677" s="103">
        <v>4030</v>
      </c>
      <c r="I677" s="103">
        <v>4448</v>
      </c>
      <c r="J677" s="73">
        <v>3095098</v>
      </c>
      <c r="K677" s="69"/>
      <c r="L677" s="70"/>
      <c r="M677" s="71">
        <v>3095098</v>
      </c>
      <c r="N677" s="69"/>
      <c r="O677" s="70"/>
      <c r="P677" s="71">
        <v>3416050</v>
      </c>
      <c r="Q677" s="69"/>
      <c r="R677" s="70"/>
    </row>
    <row r="678" spans="1:23" x14ac:dyDescent="0.25">
      <c r="A678" s="14"/>
      <c r="B678" s="13"/>
      <c r="C678" s="13"/>
      <c r="D678" s="13"/>
      <c r="E678" s="13"/>
      <c r="F678" s="13"/>
      <c r="G678" s="103"/>
      <c r="H678" s="103"/>
      <c r="I678" s="103"/>
      <c r="J678" s="73">
        <v>934719</v>
      </c>
      <c r="K678" s="69"/>
      <c r="L678" s="70"/>
      <c r="M678" s="71">
        <v>934719</v>
      </c>
      <c r="N678" s="69"/>
      <c r="O678" s="70"/>
      <c r="P678" s="71">
        <v>1031647</v>
      </c>
      <c r="Q678" s="69"/>
      <c r="R678" s="70"/>
    </row>
    <row r="679" spans="1:23" x14ac:dyDescent="0.25">
      <c r="A679" s="14" t="s">
        <v>575</v>
      </c>
      <c r="B679" s="13" t="s">
        <v>570</v>
      </c>
      <c r="C679" s="13" t="s">
        <v>12</v>
      </c>
      <c r="D679" s="13" t="s">
        <v>572</v>
      </c>
      <c r="E679" s="13" t="s">
        <v>576</v>
      </c>
      <c r="F679" s="13"/>
      <c r="G679" s="103">
        <f>G680+G681</f>
        <v>936</v>
      </c>
      <c r="H679" s="103">
        <f t="shared" ref="H679:I679" si="244">H680+H681</f>
        <v>936</v>
      </c>
      <c r="I679" s="103">
        <f t="shared" si="244"/>
        <v>936</v>
      </c>
      <c r="J679" s="73"/>
      <c r="K679" s="69"/>
      <c r="L679" s="70"/>
      <c r="M679" s="71"/>
      <c r="N679" s="69"/>
      <c r="O679" s="70"/>
      <c r="P679" s="71"/>
      <c r="Q679" s="69"/>
      <c r="R679" s="70"/>
    </row>
    <row r="680" spans="1:23" ht="51" x14ac:dyDescent="0.25">
      <c r="A680" s="14" t="s">
        <v>622</v>
      </c>
      <c r="B680" s="13" t="s">
        <v>570</v>
      </c>
      <c r="C680" s="13" t="s">
        <v>12</v>
      </c>
      <c r="D680" s="13" t="s">
        <v>572</v>
      </c>
      <c r="E680" s="13" t="s">
        <v>576</v>
      </c>
      <c r="F680" s="13" t="s">
        <v>611</v>
      </c>
      <c r="G680" s="103">
        <v>936</v>
      </c>
      <c r="H680" s="103">
        <v>936</v>
      </c>
      <c r="I680" s="103">
        <v>936</v>
      </c>
      <c r="J680" s="73">
        <v>936000</v>
      </c>
      <c r="K680" s="69"/>
      <c r="L680" s="70"/>
      <c r="M680" s="71">
        <v>936000</v>
      </c>
      <c r="N680" s="69"/>
      <c r="O680" s="70"/>
      <c r="P680" s="71">
        <v>936000</v>
      </c>
      <c r="Q680" s="69"/>
      <c r="R680" s="70"/>
    </row>
    <row r="681" spans="1:23" x14ac:dyDescent="0.25">
      <c r="A681" s="14"/>
      <c r="B681" s="13"/>
      <c r="C681" s="13"/>
      <c r="D681" s="13"/>
      <c r="E681" s="13"/>
      <c r="F681" s="13"/>
      <c r="G681" s="103"/>
      <c r="H681" s="103"/>
      <c r="I681" s="103"/>
      <c r="J681" s="73"/>
      <c r="K681" s="69"/>
      <c r="L681" s="70"/>
      <c r="M681" s="71"/>
      <c r="N681" s="69"/>
      <c r="O681" s="70"/>
      <c r="P681" s="71"/>
      <c r="Q681" s="69"/>
      <c r="R681" s="70"/>
    </row>
    <row r="682" spans="1:23" x14ac:dyDescent="0.25">
      <c r="A682" s="55" t="s">
        <v>198</v>
      </c>
      <c r="B682" s="54" t="s">
        <v>570</v>
      </c>
      <c r="C682" s="54" t="s">
        <v>53</v>
      </c>
      <c r="D682" s="54">
        <v>1000</v>
      </c>
      <c r="E682" s="54"/>
      <c r="F682" s="54"/>
      <c r="G682" s="100">
        <f>G683</f>
        <v>124</v>
      </c>
      <c r="H682" s="100">
        <f t="shared" ref="H682:I686" si="245">H683</f>
        <v>124</v>
      </c>
      <c r="I682" s="100">
        <f t="shared" si="245"/>
        <v>124</v>
      </c>
      <c r="J682" s="68"/>
      <c r="K682" s="69"/>
      <c r="L682" s="70"/>
      <c r="M682" s="71"/>
      <c r="N682" s="69"/>
      <c r="O682" s="70"/>
      <c r="P682" s="71"/>
      <c r="Q682" s="69"/>
      <c r="R682" s="70"/>
    </row>
    <row r="683" spans="1:23" x14ac:dyDescent="0.25">
      <c r="A683" s="58" t="s">
        <v>54</v>
      </c>
      <c r="B683" s="57" t="s">
        <v>570</v>
      </c>
      <c r="C683" s="57" t="s">
        <v>53</v>
      </c>
      <c r="D683" s="57" t="s">
        <v>55</v>
      </c>
      <c r="E683" s="57"/>
      <c r="F683" s="57"/>
      <c r="G683" s="101">
        <f>G684</f>
        <v>124</v>
      </c>
      <c r="H683" s="101">
        <f t="shared" si="245"/>
        <v>124</v>
      </c>
      <c r="I683" s="101">
        <f t="shared" si="245"/>
        <v>124</v>
      </c>
      <c r="J683" s="68"/>
      <c r="K683" s="69"/>
      <c r="L683" s="70"/>
      <c r="M683" s="71"/>
      <c r="N683" s="69"/>
      <c r="O683" s="70"/>
      <c r="P683" s="71"/>
      <c r="Q683" s="69"/>
      <c r="R683" s="70"/>
    </row>
    <row r="684" spans="1:23" ht="25.5" x14ac:dyDescent="0.25">
      <c r="A684" s="92" t="s">
        <v>528</v>
      </c>
      <c r="B684" s="91" t="s">
        <v>570</v>
      </c>
      <c r="C684" s="91" t="s">
        <v>53</v>
      </c>
      <c r="D684" s="91" t="s">
        <v>55</v>
      </c>
      <c r="E684" s="91" t="s">
        <v>529</v>
      </c>
      <c r="F684" s="91"/>
      <c r="G684" s="102">
        <f>G685</f>
        <v>124</v>
      </c>
      <c r="H684" s="102">
        <f t="shared" si="245"/>
        <v>124</v>
      </c>
      <c r="I684" s="102">
        <f t="shared" si="245"/>
        <v>124</v>
      </c>
      <c r="J684" s="68"/>
      <c r="K684" s="69"/>
      <c r="L684" s="70"/>
      <c r="M684" s="71"/>
      <c r="N684" s="69"/>
      <c r="O684" s="70"/>
      <c r="P684" s="71"/>
      <c r="Q684" s="69"/>
      <c r="R684" s="70"/>
    </row>
    <row r="685" spans="1:23" ht="25.5" x14ac:dyDescent="0.25">
      <c r="A685" s="14" t="s">
        <v>534</v>
      </c>
      <c r="B685" s="13" t="s">
        <v>570</v>
      </c>
      <c r="C685" s="13" t="s">
        <v>53</v>
      </c>
      <c r="D685" s="13" t="s">
        <v>55</v>
      </c>
      <c r="E685" s="13" t="s">
        <v>535</v>
      </c>
      <c r="F685" s="13"/>
      <c r="G685" s="103">
        <f>G686</f>
        <v>124</v>
      </c>
      <c r="H685" s="103">
        <f t="shared" si="245"/>
        <v>124</v>
      </c>
      <c r="I685" s="103">
        <f t="shared" si="245"/>
        <v>124</v>
      </c>
      <c r="J685" s="68"/>
      <c r="K685" s="69"/>
      <c r="L685" s="70"/>
      <c r="M685" s="71"/>
      <c r="N685" s="69"/>
      <c r="O685" s="70"/>
      <c r="P685" s="71"/>
      <c r="Q685" s="69"/>
      <c r="R685" s="70"/>
    </row>
    <row r="686" spans="1:23" x14ac:dyDescent="0.25">
      <c r="A686" s="14" t="s">
        <v>577</v>
      </c>
      <c r="B686" s="13" t="s">
        <v>570</v>
      </c>
      <c r="C686" s="13" t="s">
        <v>53</v>
      </c>
      <c r="D686" s="13" t="s">
        <v>55</v>
      </c>
      <c r="E686" s="13" t="s">
        <v>578</v>
      </c>
      <c r="F686" s="13"/>
      <c r="G686" s="103">
        <f>G687</f>
        <v>124</v>
      </c>
      <c r="H686" s="103">
        <f t="shared" si="245"/>
        <v>124</v>
      </c>
      <c r="I686" s="103">
        <f t="shared" si="245"/>
        <v>124</v>
      </c>
      <c r="J686" s="73"/>
      <c r="K686" s="69"/>
      <c r="L686" s="70"/>
      <c r="M686" s="71"/>
      <c r="N686" s="69"/>
      <c r="O686" s="70"/>
      <c r="P686" s="71"/>
      <c r="Q686" s="69"/>
      <c r="R686" s="70"/>
    </row>
    <row r="687" spans="1:23" x14ac:dyDescent="0.25">
      <c r="A687" s="14" t="s">
        <v>623</v>
      </c>
      <c r="B687" s="13" t="s">
        <v>570</v>
      </c>
      <c r="C687" s="13" t="s">
        <v>53</v>
      </c>
      <c r="D687" s="13" t="s">
        <v>55</v>
      </c>
      <c r="E687" s="13" t="s">
        <v>578</v>
      </c>
      <c r="F687" s="13" t="s">
        <v>621</v>
      </c>
      <c r="G687" s="103">
        <v>124</v>
      </c>
      <c r="H687" s="103">
        <v>124</v>
      </c>
      <c r="I687" s="103">
        <v>124</v>
      </c>
      <c r="J687" s="73">
        <v>124137</v>
      </c>
      <c r="K687" s="69"/>
      <c r="L687" s="70"/>
      <c r="M687" s="71">
        <v>124137</v>
      </c>
      <c r="N687" s="69"/>
      <c r="O687" s="70"/>
      <c r="P687" s="71">
        <v>124137</v>
      </c>
      <c r="Q687" s="69"/>
      <c r="R687" s="70"/>
    </row>
    <row r="688" spans="1:23" s="40" customFormat="1" ht="25.5" x14ac:dyDescent="0.25">
      <c r="A688" s="45" t="s">
        <v>579</v>
      </c>
      <c r="B688" s="46" t="s">
        <v>580</v>
      </c>
      <c r="C688" s="46"/>
      <c r="D688" s="46"/>
      <c r="E688" s="46"/>
      <c r="F688" s="46"/>
      <c r="G688" s="109">
        <f>G689</f>
        <v>105819</v>
      </c>
      <c r="H688" s="109">
        <f t="shared" ref="H688:I688" si="246">H689</f>
        <v>84071</v>
      </c>
      <c r="I688" s="109">
        <f t="shared" si="246"/>
        <v>97284</v>
      </c>
      <c r="J688" s="68"/>
      <c r="K688" s="69"/>
      <c r="L688" s="70"/>
      <c r="M688" s="71"/>
      <c r="N688" s="69"/>
      <c r="O688" s="70"/>
      <c r="P688" s="71"/>
      <c r="Q688" s="69"/>
      <c r="R688" s="70"/>
      <c r="S688" s="67"/>
      <c r="T688" s="67"/>
      <c r="U688" s="67"/>
      <c r="V688" s="67"/>
      <c r="W688" s="67"/>
    </row>
    <row r="689" spans="1:18" x14ac:dyDescent="0.25">
      <c r="A689" s="55" t="s">
        <v>581</v>
      </c>
      <c r="B689" s="54" t="s">
        <v>580</v>
      </c>
      <c r="C689" s="54" t="s">
        <v>506</v>
      </c>
      <c r="D689" s="54" t="s">
        <v>506</v>
      </c>
      <c r="E689" s="54"/>
      <c r="F689" s="54"/>
      <c r="G689" s="100">
        <f>G690+G711</f>
        <v>105819</v>
      </c>
      <c r="H689" s="100">
        <f>H690+H711</f>
        <v>84071</v>
      </c>
      <c r="I689" s="114">
        <f>I690+I711</f>
        <v>97284</v>
      </c>
      <c r="J689" s="68"/>
      <c r="K689" s="69"/>
      <c r="L689" s="70"/>
      <c r="M689" s="71"/>
      <c r="N689" s="69"/>
      <c r="O689" s="70"/>
      <c r="P689" s="71"/>
      <c r="Q689" s="69"/>
      <c r="R689" s="70"/>
    </row>
    <row r="690" spans="1:18" x14ac:dyDescent="0.25">
      <c r="A690" s="58" t="s">
        <v>507</v>
      </c>
      <c r="B690" s="57" t="s">
        <v>580</v>
      </c>
      <c r="C690" s="57" t="s">
        <v>506</v>
      </c>
      <c r="D690" s="57" t="s">
        <v>508</v>
      </c>
      <c r="E690" s="57"/>
      <c r="F690" s="57"/>
      <c r="G690" s="101">
        <f>G691</f>
        <v>96572</v>
      </c>
      <c r="H690" s="101">
        <f t="shared" ref="H690:I690" si="247">H691</f>
        <v>74970</v>
      </c>
      <c r="I690" s="101">
        <f t="shared" si="247"/>
        <v>87132</v>
      </c>
      <c r="J690" s="68"/>
      <c r="K690" s="69"/>
      <c r="L690" s="70"/>
      <c r="M690" s="71"/>
      <c r="N690" s="69"/>
      <c r="O690" s="70"/>
      <c r="P690" s="71"/>
      <c r="Q690" s="69"/>
      <c r="R690" s="70"/>
    </row>
    <row r="691" spans="1:18" ht="25.5" x14ac:dyDescent="0.25">
      <c r="A691" s="92" t="s">
        <v>500</v>
      </c>
      <c r="B691" s="91" t="s">
        <v>580</v>
      </c>
      <c r="C691" s="91" t="s">
        <v>506</v>
      </c>
      <c r="D691" s="91" t="s">
        <v>508</v>
      </c>
      <c r="E691" s="91" t="s">
        <v>501</v>
      </c>
      <c r="F691" s="91"/>
      <c r="G691" s="102">
        <f>G692+G699+G706</f>
        <v>96572</v>
      </c>
      <c r="H691" s="102">
        <f t="shared" ref="H691:I691" si="248">H692+H699+H706</f>
        <v>74970</v>
      </c>
      <c r="I691" s="102">
        <f t="shared" si="248"/>
        <v>87132</v>
      </c>
      <c r="J691" s="68"/>
      <c r="K691" s="69"/>
      <c r="L691" s="70"/>
      <c r="M691" s="71"/>
      <c r="N691" s="69"/>
      <c r="O691" s="70"/>
      <c r="P691" s="71"/>
      <c r="Q691" s="69"/>
      <c r="R691" s="70"/>
    </row>
    <row r="692" spans="1:18" ht="25.5" x14ac:dyDescent="0.25">
      <c r="A692" s="14" t="s">
        <v>509</v>
      </c>
      <c r="B692" s="13" t="s">
        <v>580</v>
      </c>
      <c r="C692" s="13" t="s">
        <v>506</v>
      </c>
      <c r="D692" s="13" t="s">
        <v>508</v>
      </c>
      <c r="E692" s="13" t="s">
        <v>510</v>
      </c>
      <c r="F692" s="13"/>
      <c r="G692" s="103">
        <f>G693+G696</f>
        <v>63332</v>
      </c>
      <c r="H692" s="103">
        <f t="shared" ref="H692:I692" si="249">H693+H696</f>
        <v>61188</v>
      </c>
      <c r="I692" s="103">
        <f t="shared" si="249"/>
        <v>70035</v>
      </c>
      <c r="J692" s="72"/>
      <c r="K692" s="69"/>
      <c r="L692" s="70"/>
      <c r="M692" s="71"/>
      <c r="N692" s="69"/>
      <c r="O692" s="70"/>
      <c r="P692" s="71"/>
      <c r="Q692" s="69"/>
      <c r="R692" s="70"/>
    </row>
    <row r="693" spans="1:18" ht="25.5" x14ac:dyDescent="0.25">
      <c r="A693" s="14" t="s">
        <v>74</v>
      </c>
      <c r="B693" s="13" t="s">
        <v>580</v>
      </c>
      <c r="C693" s="13" t="s">
        <v>506</v>
      </c>
      <c r="D693" s="13" t="s">
        <v>508</v>
      </c>
      <c r="E693" s="13" t="s">
        <v>512</v>
      </c>
      <c r="F693" s="13"/>
      <c r="G693" s="103">
        <f>G694+G695</f>
        <v>13560</v>
      </c>
      <c r="H693" s="103">
        <f t="shared" ref="H693:I693" si="250">H694+H695</f>
        <v>11416</v>
      </c>
      <c r="I693" s="103">
        <f t="shared" si="250"/>
        <v>15024</v>
      </c>
      <c r="J693" s="73"/>
      <c r="K693" s="69"/>
      <c r="L693" s="70"/>
      <c r="M693" s="71"/>
      <c r="N693" s="69"/>
      <c r="O693" s="70"/>
      <c r="P693" s="71"/>
      <c r="Q693" s="69"/>
      <c r="R693" s="70"/>
    </row>
    <row r="694" spans="1:18" ht="38.25" x14ac:dyDescent="0.25">
      <c r="A694" s="14" t="s">
        <v>78</v>
      </c>
      <c r="B694" s="13" t="s">
        <v>580</v>
      </c>
      <c r="C694" s="13" t="s">
        <v>506</v>
      </c>
      <c r="D694" s="13" t="s">
        <v>508</v>
      </c>
      <c r="E694" s="13" t="s">
        <v>512</v>
      </c>
      <c r="F694" s="13" t="s">
        <v>626</v>
      </c>
      <c r="G694" s="103">
        <v>13560</v>
      </c>
      <c r="H694" s="103">
        <v>11416</v>
      </c>
      <c r="I694" s="103">
        <v>15024</v>
      </c>
      <c r="J694" s="73">
        <f>(237644+293298+10080+4777519+4358883+44956+29119+200880+27600+340352+577300+174300+28000+122044+174310+20000+340000+573000+755300)+(12350+57890+9000+13550+9600+6000+22814+344280)</f>
        <v>13560069</v>
      </c>
      <c r="K694" s="69"/>
      <c r="L694" s="70"/>
      <c r="M694" s="71">
        <v>11415743</v>
      </c>
      <c r="N694" s="69"/>
      <c r="O694" s="70"/>
      <c r="P694" s="71">
        <f>(237644+293298+10080+5565056+4985416+44956+29119+200880+27600+340352+577300+224300+28000+122044+174310+20000+340000+573000+755300)+(12350+57890+9000+13550+9600+6000+22814+344280)</f>
        <v>15024139</v>
      </c>
      <c r="Q694" s="69"/>
      <c r="R694" s="70"/>
    </row>
    <row r="695" spans="1:18" x14ac:dyDescent="0.25">
      <c r="A695" s="14"/>
      <c r="B695" s="13"/>
      <c r="C695" s="13"/>
      <c r="D695" s="13"/>
      <c r="E695" s="13"/>
      <c r="F695" s="13"/>
      <c r="G695" s="103"/>
      <c r="H695" s="103"/>
      <c r="I695" s="103"/>
      <c r="J695" s="73"/>
      <c r="K695" s="69"/>
      <c r="L695" s="70"/>
      <c r="M695" s="71"/>
      <c r="N695" s="69"/>
      <c r="O695" s="70"/>
      <c r="P695" s="71"/>
      <c r="Q695" s="69"/>
      <c r="R695" s="70"/>
    </row>
    <row r="696" spans="1:18" ht="25.5" x14ac:dyDescent="0.25">
      <c r="A696" s="14" t="s">
        <v>41</v>
      </c>
      <c r="B696" s="13" t="s">
        <v>580</v>
      </c>
      <c r="C696" s="13" t="s">
        <v>506</v>
      </c>
      <c r="D696" s="13" t="s">
        <v>508</v>
      </c>
      <c r="E696" s="13" t="s">
        <v>511</v>
      </c>
      <c r="F696" s="13"/>
      <c r="G696" s="103">
        <f>G697+G698</f>
        <v>49772</v>
      </c>
      <c r="H696" s="103">
        <f>H697+H698</f>
        <v>49772</v>
      </c>
      <c r="I696" s="103">
        <f>I697+I698</f>
        <v>55011</v>
      </c>
      <c r="J696" s="73"/>
      <c r="K696" s="69"/>
      <c r="L696" s="70"/>
      <c r="M696" s="71"/>
      <c r="N696" s="69"/>
      <c r="O696" s="70"/>
      <c r="P696" s="71"/>
      <c r="Q696" s="69"/>
      <c r="R696" s="70"/>
    </row>
    <row r="697" spans="1:18" ht="38.25" x14ac:dyDescent="0.25">
      <c r="A697" s="14" t="s">
        <v>78</v>
      </c>
      <c r="B697" s="13" t="s">
        <v>580</v>
      </c>
      <c r="C697" s="13" t="s">
        <v>506</v>
      </c>
      <c r="D697" s="13" t="s">
        <v>508</v>
      </c>
      <c r="E697" s="13" t="s">
        <v>511</v>
      </c>
      <c r="F697" s="13" t="s">
        <v>626</v>
      </c>
      <c r="G697" s="103">
        <v>49772</v>
      </c>
      <c r="H697" s="103">
        <v>49772</v>
      </c>
      <c r="I697" s="103">
        <v>55011</v>
      </c>
      <c r="J697" s="73">
        <v>49772384</v>
      </c>
      <c r="K697" s="69"/>
      <c r="L697" s="70"/>
      <c r="M697" s="76"/>
      <c r="N697" s="69"/>
      <c r="O697" s="70"/>
      <c r="P697" s="71">
        <v>55011114</v>
      </c>
      <c r="Q697" s="69"/>
      <c r="R697" s="70"/>
    </row>
    <row r="698" spans="1:18" x14ac:dyDescent="0.25">
      <c r="A698" s="14"/>
      <c r="B698" s="13"/>
      <c r="C698" s="13"/>
      <c r="D698" s="13"/>
      <c r="E698" s="13"/>
      <c r="F698" s="13"/>
      <c r="G698" s="103"/>
      <c r="H698" s="103"/>
      <c r="I698" s="103"/>
      <c r="J698" s="73"/>
      <c r="K698" s="69"/>
      <c r="L698" s="70"/>
      <c r="M698" s="71">
        <v>49772384</v>
      </c>
      <c r="N698" s="69"/>
      <c r="O698" s="70"/>
      <c r="P698" s="71"/>
      <c r="Q698" s="69"/>
      <c r="R698" s="70"/>
    </row>
    <row r="699" spans="1:18" ht="38.25" x14ac:dyDescent="0.25">
      <c r="A699" s="14" t="s">
        <v>582</v>
      </c>
      <c r="B699" s="13" t="s">
        <v>580</v>
      </c>
      <c r="C699" s="13" t="s">
        <v>506</v>
      </c>
      <c r="D699" s="13" t="s">
        <v>508</v>
      </c>
      <c r="E699" s="13" t="s">
        <v>513</v>
      </c>
      <c r="F699" s="13"/>
      <c r="G699" s="103">
        <f>G700+G703</f>
        <v>14521</v>
      </c>
      <c r="H699" s="103">
        <f t="shared" ref="H699:I699" si="251">H700+H703</f>
        <v>13782</v>
      </c>
      <c r="I699" s="103">
        <f t="shared" si="251"/>
        <v>17097</v>
      </c>
      <c r="J699" s="72"/>
      <c r="K699" s="69"/>
      <c r="L699" s="70"/>
      <c r="M699" s="71"/>
      <c r="N699" s="69"/>
      <c r="O699" s="70"/>
      <c r="P699" s="71"/>
      <c r="Q699" s="69"/>
      <c r="R699" s="70"/>
    </row>
    <row r="700" spans="1:18" ht="25.5" x14ac:dyDescent="0.25">
      <c r="A700" s="14" t="s">
        <v>74</v>
      </c>
      <c r="B700" s="13" t="s">
        <v>580</v>
      </c>
      <c r="C700" s="13" t="s">
        <v>506</v>
      </c>
      <c r="D700" s="13" t="s">
        <v>508</v>
      </c>
      <c r="E700" s="13" t="s">
        <v>515</v>
      </c>
      <c r="F700" s="13"/>
      <c r="G700" s="103">
        <f>G701+G702</f>
        <v>3077</v>
      </c>
      <c r="H700" s="103">
        <f t="shared" ref="H700:I700" si="252">H701+H702</f>
        <v>2338</v>
      </c>
      <c r="I700" s="103">
        <f t="shared" si="252"/>
        <v>3077</v>
      </c>
      <c r="J700" s="73"/>
      <c r="K700" s="69"/>
      <c r="L700" s="70"/>
      <c r="M700" s="71"/>
      <c r="N700" s="69"/>
      <c r="O700" s="70"/>
      <c r="P700" s="71"/>
      <c r="Q700" s="69"/>
      <c r="R700" s="70"/>
    </row>
    <row r="701" spans="1:18" ht="25.5" x14ac:dyDescent="0.25">
      <c r="A701" s="14" t="s">
        <v>629</v>
      </c>
      <c r="B701" s="13" t="s">
        <v>580</v>
      </c>
      <c r="C701" s="13" t="s">
        <v>506</v>
      </c>
      <c r="D701" s="13" t="s">
        <v>508</v>
      </c>
      <c r="E701" s="13" t="s">
        <v>515</v>
      </c>
      <c r="F701" s="13" t="s">
        <v>626</v>
      </c>
      <c r="G701" s="110">
        <f>3076+1</f>
        <v>3077</v>
      </c>
      <c r="H701" s="103">
        <v>2338</v>
      </c>
      <c r="I701" s="110">
        <f>3076+1</f>
        <v>3077</v>
      </c>
      <c r="J701" s="73">
        <f>159864+15000+101579+297565+4908+4583+1250000+162000+60000+135140+35280+392901+107384+50264+300000</f>
        <v>3076468</v>
      </c>
      <c r="K701" s="69"/>
      <c r="L701" s="70"/>
      <c r="M701" s="71">
        <v>2338116</v>
      </c>
      <c r="N701" s="69"/>
      <c r="O701" s="70"/>
      <c r="P701" s="71">
        <f>159864+15000+101579+297565+4908+4583+1250000+162000+60000+135140+35280+392901+107384+50264+300000</f>
        <v>3076468</v>
      </c>
      <c r="Q701" s="69"/>
      <c r="R701" s="70"/>
    </row>
    <row r="702" spans="1:18" x14ac:dyDescent="0.25">
      <c r="A702" s="14"/>
      <c r="B702" s="13"/>
      <c r="C702" s="13"/>
      <c r="D702" s="13"/>
      <c r="E702" s="13"/>
      <c r="F702" s="13"/>
      <c r="G702" s="103"/>
      <c r="H702" s="103"/>
      <c r="I702" s="103"/>
      <c r="J702" s="73"/>
      <c r="K702" s="69"/>
      <c r="L702" s="70"/>
      <c r="M702" s="71"/>
      <c r="N702" s="69"/>
      <c r="O702" s="70"/>
      <c r="P702" s="71"/>
      <c r="Q702" s="69"/>
      <c r="R702" s="70"/>
    </row>
    <row r="703" spans="1:18" ht="25.5" x14ac:dyDescent="0.25">
      <c r="A703" s="14" t="s">
        <v>41</v>
      </c>
      <c r="B703" s="13" t="s">
        <v>580</v>
      </c>
      <c r="C703" s="13" t="s">
        <v>506</v>
      </c>
      <c r="D703" s="13" t="s">
        <v>508</v>
      </c>
      <c r="E703" s="13" t="s">
        <v>514</v>
      </c>
      <c r="F703" s="13"/>
      <c r="G703" s="103">
        <f>G704+G705</f>
        <v>11444</v>
      </c>
      <c r="H703" s="103">
        <f t="shared" ref="H703:I703" si="253">H704+H705</f>
        <v>11444</v>
      </c>
      <c r="I703" s="103">
        <f t="shared" si="253"/>
        <v>14020</v>
      </c>
      <c r="J703" s="73"/>
      <c r="K703" s="69"/>
      <c r="L703" s="70"/>
      <c r="M703" s="71"/>
      <c r="N703" s="69"/>
      <c r="O703" s="70"/>
      <c r="P703" s="71"/>
      <c r="Q703" s="69"/>
      <c r="R703" s="70"/>
    </row>
    <row r="704" spans="1:18" ht="25.5" x14ac:dyDescent="0.25">
      <c r="A704" s="14" t="s">
        <v>628</v>
      </c>
      <c r="B704" s="13" t="s">
        <v>580</v>
      </c>
      <c r="C704" s="13" t="s">
        <v>506</v>
      </c>
      <c r="D704" s="13" t="s">
        <v>508</v>
      </c>
      <c r="E704" s="13" t="s">
        <v>514</v>
      </c>
      <c r="F704" s="13" t="s">
        <v>618</v>
      </c>
      <c r="G704" s="103">
        <v>11444</v>
      </c>
      <c r="H704" s="103">
        <v>11444</v>
      </c>
      <c r="I704" s="103">
        <v>14020</v>
      </c>
      <c r="J704" s="73">
        <v>11444282</v>
      </c>
      <c r="K704" s="69"/>
      <c r="L704" s="70"/>
      <c r="M704" s="76"/>
      <c r="N704" s="69"/>
      <c r="O704" s="70"/>
      <c r="P704" s="71">
        <v>14019745</v>
      </c>
      <c r="Q704" s="69"/>
      <c r="R704" s="70"/>
    </row>
    <row r="705" spans="1:18" x14ac:dyDescent="0.25">
      <c r="A705" s="14"/>
      <c r="B705" s="13"/>
      <c r="C705" s="13"/>
      <c r="D705" s="13"/>
      <c r="E705" s="13"/>
      <c r="F705" s="13"/>
      <c r="G705" s="103"/>
      <c r="H705" s="103"/>
      <c r="I705" s="103"/>
      <c r="J705" s="73"/>
      <c r="K705" s="69"/>
      <c r="L705" s="70"/>
      <c r="M705" s="71">
        <v>11444282</v>
      </c>
      <c r="N705" s="69"/>
      <c r="O705" s="70"/>
      <c r="P705" s="71"/>
      <c r="Q705" s="69"/>
      <c r="R705" s="70"/>
    </row>
    <row r="706" spans="1:18" x14ac:dyDescent="0.25">
      <c r="A706" s="14" t="s">
        <v>583</v>
      </c>
      <c r="B706" s="13" t="s">
        <v>580</v>
      </c>
      <c r="C706" s="13" t="s">
        <v>506</v>
      </c>
      <c r="D706" s="13" t="s">
        <v>508</v>
      </c>
      <c r="E706" s="13" t="s">
        <v>584</v>
      </c>
      <c r="F706" s="13"/>
      <c r="G706" s="103">
        <f>G707</f>
        <v>18719</v>
      </c>
      <c r="H706" s="103">
        <f t="shared" ref="H706:I706" si="254">H707</f>
        <v>0</v>
      </c>
      <c r="I706" s="103">
        <f t="shared" si="254"/>
        <v>0</v>
      </c>
      <c r="J706" s="72"/>
      <c r="K706" s="69"/>
      <c r="L706" s="70"/>
      <c r="M706" s="71"/>
      <c r="N706" s="69"/>
      <c r="O706" s="70"/>
      <c r="P706" s="71"/>
      <c r="Q706" s="69"/>
      <c r="R706" s="70"/>
    </row>
    <row r="707" spans="1:18" x14ac:dyDescent="0.25">
      <c r="A707" s="14" t="s">
        <v>585</v>
      </c>
      <c r="B707" s="13" t="s">
        <v>580</v>
      </c>
      <c r="C707" s="13" t="s">
        <v>506</v>
      </c>
      <c r="D707" s="13" t="s">
        <v>508</v>
      </c>
      <c r="E707" s="13" t="s">
        <v>586</v>
      </c>
      <c r="F707" s="13"/>
      <c r="G707" s="103">
        <f>G708+G709+G710</f>
        <v>18719</v>
      </c>
      <c r="H707" s="103">
        <f t="shared" ref="H707:I707" si="255">H708+H709+H710</f>
        <v>0</v>
      </c>
      <c r="I707" s="103">
        <f t="shared" si="255"/>
        <v>0</v>
      </c>
      <c r="J707" s="73"/>
      <c r="K707" s="69"/>
      <c r="L707" s="70"/>
      <c r="M707" s="71"/>
      <c r="N707" s="69"/>
      <c r="O707" s="70"/>
      <c r="P707" s="71"/>
      <c r="Q707" s="69"/>
      <c r="R707" s="70"/>
    </row>
    <row r="708" spans="1:18" ht="25.5" x14ac:dyDescent="0.25">
      <c r="A708" s="14" t="s">
        <v>629</v>
      </c>
      <c r="B708" s="13" t="s">
        <v>580</v>
      </c>
      <c r="C708" s="13" t="s">
        <v>506</v>
      </c>
      <c r="D708" s="13" t="s">
        <v>508</v>
      </c>
      <c r="E708" s="13" t="s">
        <v>586</v>
      </c>
      <c r="F708" s="13" t="s">
        <v>626</v>
      </c>
      <c r="G708" s="103">
        <v>18719</v>
      </c>
      <c r="H708" s="103"/>
      <c r="I708" s="103"/>
      <c r="J708" s="73"/>
      <c r="K708" s="69">
        <v>17970500</v>
      </c>
      <c r="L708" s="70"/>
      <c r="M708" s="71"/>
      <c r="N708" s="69"/>
      <c r="O708" s="70"/>
      <c r="P708" s="71"/>
      <c r="Q708" s="69"/>
      <c r="R708" s="70"/>
    </row>
    <row r="709" spans="1:18" x14ac:dyDescent="0.25">
      <c r="A709" s="14"/>
      <c r="B709" s="13"/>
      <c r="C709" s="13"/>
      <c r="D709" s="13"/>
      <c r="E709" s="13"/>
      <c r="F709" s="13"/>
      <c r="G709" s="103"/>
      <c r="H709" s="103">
        <v>0</v>
      </c>
      <c r="I709" s="103">
        <v>0</v>
      </c>
      <c r="J709" s="73"/>
      <c r="K709" s="76"/>
      <c r="L709" s="70"/>
      <c r="M709" s="71"/>
      <c r="N709" s="69"/>
      <c r="O709" s="70"/>
      <c r="P709" s="71"/>
      <c r="Q709" s="69"/>
      <c r="R709" s="70"/>
    </row>
    <row r="710" spans="1:18" x14ac:dyDescent="0.25">
      <c r="A710" s="14"/>
      <c r="B710" s="13"/>
      <c r="C710" s="13"/>
      <c r="D710" s="13"/>
      <c r="E710" s="13"/>
      <c r="F710" s="13"/>
      <c r="G710" s="103"/>
      <c r="H710" s="103">
        <v>0</v>
      </c>
      <c r="I710" s="103">
        <v>0</v>
      </c>
      <c r="J710" s="73"/>
      <c r="K710" s="69"/>
      <c r="L710" s="70">
        <v>748771</v>
      </c>
      <c r="M710" s="71"/>
      <c r="N710" s="69"/>
      <c r="O710" s="70"/>
      <c r="P710" s="71"/>
      <c r="Q710" s="69"/>
      <c r="R710" s="70"/>
    </row>
    <row r="711" spans="1:18" x14ac:dyDescent="0.25">
      <c r="A711" s="59" t="s">
        <v>610</v>
      </c>
      <c r="B711" s="57" t="s">
        <v>580</v>
      </c>
      <c r="C711" s="57" t="s">
        <v>506</v>
      </c>
      <c r="D711" s="57" t="s">
        <v>587</v>
      </c>
      <c r="E711" s="57"/>
      <c r="F711" s="57"/>
      <c r="G711" s="101">
        <f>G712+G723</f>
        <v>9247</v>
      </c>
      <c r="H711" s="101">
        <f>H712+H723</f>
        <v>9101</v>
      </c>
      <c r="I711" s="101">
        <f>I712+I723</f>
        <v>10152</v>
      </c>
      <c r="J711" s="68"/>
      <c r="K711" s="69"/>
      <c r="L711" s="70"/>
      <c r="M711" s="71"/>
      <c r="N711" s="69"/>
      <c r="O711" s="70"/>
      <c r="P711" s="71"/>
      <c r="Q711" s="69"/>
      <c r="R711" s="70"/>
    </row>
    <row r="712" spans="1:18" ht="26.25" x14ac:dyDescent="0.25">
      <c r="A712" s="96" t="s">
        <v>500</v>
      </c>
      <c r="B712" s="91" t="s">
        <v>580</v>
      </c>
      <c r="C712" s="91" t="s">
        <v>506</v>
      </c>
      <c r="D712" s="91" t="s">
        <v>587</v>
      </c>
      <c r="E712" s="91" t="s">
        <v>501</v>
      </c>
      <c r="F712" s="91"/>
      <c r="G712" s="102">
        <f>G713</f>
        <v>3528</v>
      </c>
      <c r="H712" s="102">
        <f t="shared" ref="H712:I712" si="256">H713</f>
        <v>3528</v>
      </c>
      <c r="I712" s="102">
        <f t="shared" si="256"/>
        <v>3893</v>
      </c>
      <c r="J712" s="68"/>
      <c r="K712" s="69"/>
      <c r="L712" s="70"/>
      <c r="M712" s="71"/>
      <c r="N712" s="69"/>
      <c r="O712" s="70"/>
      <c r="P712" s="71"/>
      <c r="Q712" s="69"/>
      <c r="R712" s="70"/>
    </row>
    <row r="713" spans="1:18" ht="25.5" x14ac:dyDescent="0.25">
      <c r="A713" s="14" t="s">
        <v>588</v>
      </c>
      <c r="B713" s="13" t="s">
        <v>580</v>
      </c>
      <c r="C713" s="13" t="s">
        <v>506</v>
      </c>
      <c r="D713" s="13" t="s">
        <v>587</v>
      </c>
      <c r="E713" s="13" t="s">
        <v>589</v>
      </c>
      <c r="F713" s="13"/>
      <c r="G713" s="103">
        <f>G714+G718</f>
        <v>3528</v>
      </c>
      <c r="H713" s="103">
        <f t="shared" ref="H713:I713" si="257">H714+H718</f>
        <v>3528</v>
      </c>
      <c r="I713" s="103">
        <f t="shared" si="257"/>
        <v>3893</v>
      </c>
      <c r="J713" s="68"/>
      <c r="K713" s="69"/>
      <c r="L713" s="70"/>
      <c r="M713" s="71"/>
      <c r="N713" s="69"/>
      <c r="O713" s="70"/>
      <c r="P713" s="71"/>
      <c r="Q713" s="69"/>
      <c r="R713" s="70"/>
    </row>
    <row r="714" spans="1:18" x14ac:dyDescent="0.25">
      <c r="A714" s="14" t="s">
        <v>590</v>
      </c>
      <c r="B714" s="13" t="s">
        <v>580</v>
      </c>
      <c r="C714" s="13" t="s">
        <v>506</v>
      </c>
      <c r="D714" s="13" t="s">
        <v>587</v>
      </c>
      <c r="E714" s="13" t="s">
        <v>591</v>
      </c>
      <c r="F714" s="13"/>
      <c r="G714" s="103">
        <f>G715+G716+G717</f>
        <v>9</v>
      </c>
      <c r="H714" s="103">
        <f t="shared" ref="H714:I714" si="258">H715+H716+H717</f>
        <v>9</v>
      </c>
      <c r="I714" s="103">
        <f t="shared" si="258"/>
        <v>9</v>
      </c>
      <c r="J714" s="73"/>
      <c r="K714" s="83"/>
      <c r="L714" s="84"/>
      <c r="M714" s="86"/>
      <c r="N714" s="83"/>
      <c r="O714" s="84"/>
      <c r="P714" s="86"/>
      <c r="Q714" s="83"/>
      <c r="R714" s="84"/>
    </row>
    <row r="715" spans="1:18" x14ac:dyDescent="0.25">
      <c r="A715" s="14"/>
      <c r="B715" s="13"/>
      <c r="C715" s="13"/>
      <c r="D715" s="13"/>
      <c r="E715" s="13"/>
      <c r="F715" s="13"/>
      <c r="G715" s="103"/>
      <c r="H715" s="103"/>
      <c r="I715" s="103"/>
      <c r="J715" s="73"/>
      <c r="K715" s="83"/>
      <c r="L715" s="84"/>
      <c r="M715" s="86"/>
      <c r="N715" s="83"/>
      <c r="O715" s="84"/>
      <c r="P715" s="86"/>
      <c r="Q715" s="83"/>
      <c r="R715" s="84"/>
    </row>
    <row r="716" spans="1:18" x14ac:dyDescent="0.25">
      <c r="A716" s="14"/>
      <c r="B716" s="13"/>
      <c r="C716" s="13"/>
      <c r="D716" s="13"/>
      <c r="E716" s="13"/>
      <c r="F716" s="13"/>
      <c r="G716" s="103"/>
      <c r="H716" s="103"/>
      <c r="I716" s="103"/>
      <c r="J716" s="73"/>
      <c r="K716" s="83"/>
      <c r="L716" s="84"/>
      <c r="M716" s="86"/>
      <c r="N716" s="83"/>
      <c r="O716" s="84"/>
      <c r="P716" s="86"/>
      <c r="Q716" s="83"/>
      <c r="R716" s="84"/>
    </row>
    <row r="717" spans="1:18" ht="38.25" x14ac:dyDescent="0.25">
      <c r="A717" s="14" t="s">
        <v>619</v>
      </c>
      <c r="B717" s="13" t="s">
        <v>580</v>
      </c>
      <c r="C717" s="13" t="s">
        <v>506</v>
      </c>
      <c r="D717" s="13" t="s">
        <v>587</v>
      </c>
      <c r="E717" s="13" t="s">
        <v>591</v>
      </c>
      <c r="F717" s="13" t="s">
        <v>618</v>
      </c>
      <c r="G717" s="103">
        <v>9</v>
      </c>
      <c r="H717" s="103">
        <v>9</v>
      </c>
      <c r="I717" s="103">
        <v>9</v>
      </c>
      <c r="J717" s="73">
        <v>9000</v>
      </c>
      <c r="K717" s="69"/>
      <c r="L717" s="70"/>
      <c r="M717" s="71">
        <v>9000</v>
      </c>
      <c r="N717" s="69"/>
      <c r="O717" s="70"/>
      <c r="P717" s="71">
        <v>9000</v>
      </c>
      <c r="Q717" s="69"/>
      <c r="R717" s="70"/>
    </row>
    <row r="718" spans="1:18" ht="25.5" x14ac:dyDescent="0.25">
      <c r="A718" s="14" t="s">
        <v>41</v>
      </c>
      <c r="B718" s="13" t="s">
        <v>580</v>
      </c>
      <c r="C718" s="13" t="s">
        <v>506</v>
      </c>
      <c r="D718" s="13" t="s">
        <v>587</v>
      </c>
      <c r="E718" s="13" t="s">
        <v>592</v>
      </c>
      <c r="F718" s="13"/>
      <c r="G718" s="103">
        <f>G719+G721+G722+G720</f>
        <v>3519</v>
      </c>
      <c r="H718" s="103">
        <f t="shared" ref="H718:I718" si="259">H719+H721+H722+H720</f>
        <v>3519</v>
      </c>
      <c r="I718" s="103">
        <f t="shared" si="259"/>
        <v>3884</v>
      </c>
      <c r="J718" s="73"/>
      <c r="K718" s="83"/>
      <c r="L718" s="84"/>
      <c r="M718" s="86"/>
      <c r="N718" s="83"/>
      <c r="O718" s="84"/>
      <c r="P718" s="71"/>
      <c r="Q718" s="83"/>
      <c r="R718" s="84"/>
    </row>
    <row r="719" spans="1:18" ht="51" x14ac:dyDescent="0.25">
      <c r="A719" s="14" t="s">
        <v>622</v>
      </c>
      <c r="B719" s="13" t="s">
        <v>580</v>
      </c>
      <c r="C719" s="13" t="s">
        <v>506</v>
      </c>
      <c r="D719" s="13" t="s">
        <v>587</v>
      </c>
      <c r="E719" s="13" t="s">
        <v>592</v>
      </c>
      <c r="F719" s="13" t="s">
        <v>611</v>
      </c>
      <c r="G719" s="103">
        <v>3519</v>
      </c>
      <c r="H719" s="103">
        <v>3519</v>
      </c>
      <c r="I719" s="103">
        <v>3884</v>
      </c>
      <c r="J719" s="73">
        <v>2702936</v>
      </c>
      <c r="K719" s="83"/>
      <c r="L719" s="84"/>
      <c r="M719" s="71"/>
      <c r="N719" s="83"/>
      <c r="O719" s="84"/>
      <c r="P719" s="71">
        <v>2983224</v>
      </c>
      <c r="Q719" s="83"/>
      <c r="R719" s="84"/>
    </row>
    <row r="720" spans="1:18" x14ac:dyDescent="0.25">
      <c r="A720" s="14"/>
      <c r="B720" s="13"/>
      <c r="C720" s="13"/>
      <c r="D720" s="13"/>
      <c r="E720" s="13"/>
      <c r="F720" s="13"/>
      <c r="G720" s="103"/>
      <c r="H720" s="103"/>
      <c r="I720" s="103"/>
      <c r="J720" s="73"/>
      <c r="K720" s="83"/>
      <c r="L720" s="84"/>
      <c r="M720" s="71">
        <v>2702936</v>
      </c>
      <c r="N720" s="83"/>
      <c r="O720" s="84"/>
      <c r="P720" s="87"/>
      <c r="Q720" s="83"/>
      <c r="R720" s="84"/>
    </row>
    <row r="721" spans="1:18" x14ac:dyDescent="0.25">
      <c r="A721" s="14"/>
      <c r="B721" s="13"/>
      <c r="C721" s="13"/>
      <c r="D721" s="13"/>
      <c r="E721" s="13"/>
      <c r="F721" s="13"/>
      <c r="G721" s="103"/>
      <c r="H721" s="103"/>
      <c r="I721" s="103"/>
      <c r="J721" s="73"/>
      <c r="K721" s="83"/>
      <c r="L721" s="84"/>
      <c r="M721" s="71"/>
      <c r="N721" s="83"/>
      <c r="O721" s="84"/>
      <c r="P721" s="71">
        <v>900933</v>
      </c>
      <c r="Q721" s="83"/>
      <c r="R721" s="84"/>
    </row>
    <row r="722" spans="1:18" x14ac:dyDescent="0.25">
      <c r="A722" s="14"/>
      <c r="B722" s="13"/>
      <c r="C722" s="13"/>
      <c r="D722" s="13"/>
      <c r="E722" s="13"/>
      <c r="F722" s="13"/>
      <c r="G722" s="103"/>
      <c r="H722" s="103"/>
      <c r="I722" s="103"/>
      <c r="J722" s="73">
        <v>816287</v>
      </c>
      <c r="K722" s="83"/>
      <c r="L722" s="84"/>
      <c r="M722" s="71">
        <v>816287</v>
      </c>
      <c r="N722" s="83"/>
      <c r="O722" s="84"/>
      <c r="P722" s="87"/>
      <c r="Q722" s="83"/>
      <c r="R722" s="84"/>
    </row>
    <row r="723" spans="1:18" ht="38.25" x14ac:dyDescent="0.25">
      <c r="A723" s="92" t="s">
        <v>191</v>
      </c>
      <c r="B723" s="91" t="s">
        <v>580</v>
      </c>
      <c r="C723" s="91" t="s">
        <v>506</v>
      </c>
      <c r="D723" s="91" t="s">
        <v>587</v>
      </c>
      <c r="E723" s="91" t="s">
        <v>192</v>
      </c>
      <c r="F723" s="91"/>
      <c r="G723" s="102">
        <f>G724</f>
        <v>5719</v>
      </c>
      <c r="H723" s="102">
        <f t="shared" ref="H723:I724" si="260">H724</f>
        <v>5573</v>
      </c>
      <c r="I723" s="102">
        <f t="shared" si="260"/>
        <v>6259</v>
      </c>
      <c r="J723" s="68"/>
      <c r="K723" s="69"/>
      <c r="L723" s="70"/>
      <c r="M723" s="71"/>
      <c r="N723" s="69"/>
      <c r="O723" s="70"/>
      <c r="P723" s="71"/>
      <c r="Q723" s="69"/>
      <c r="R723" s="70"/>
    </row>
    <row r="724" spans="1:18" ht="38.25" x14ac:dyDescent="0.25">
      <c r="A724" s="14" t="s">
        <v>617</v>
      </c>
      <c r="B724" s="13" t="s">
        <v>580</v>
      </c>
      <c r="C724" s="13" t="s">
        <v>506</v>
      </c>
      <c r="D724" s="13" t="s">
        <v>587</v>
      </c>
      <c r="E724" s="13" t="s">
        <v>194</v>
      </c>
      <c r="F724" s="13"/>
      <c r="G724" s="103">
        <f>G725</f>
        <v>5719</v>
      </c>
      <c r="H724" s="103">
        <f t="shared" si="260"/>
        <v>5573</v>
      </c>
      <c r="I724" s="103">
        <f t="shared" si="260"/>
        <v>6259</v>
      </c>
      <c r="J724" s="68"/>
      <c r="K724" s="69"/>
      <c r="L724" s="70"/>
      <c r="M724" s="71"/>
      <c r="N724" s="69"/>
      <c r="O724" s="70"/>
      <c r="P724" s="71"/>
      <c r="Q724" s="69"/>
      <c r="R724" s="70"/>
    </row>
    <row r="725" spans="1:18" ht="38.25" x14ac:dyDescent="0.25">
      <c r="A725" s="14" t="s">
        <v>195</v>
      </c>
      <c r="B725" s="13" t="s">
        <v>580</v>
      </c>
      <c r="C725" s="13" t="s">
        <v>506</v>
      </c>
      <c r="D725" s="13" t="s">
        <v>587</v>
      </c>
      <c r="E725" s="13" t="s">
        <v>196</v>
      </c>
      <c r="F725" s="13"/>
      <c r="G725" s="103">
        <f>G726+G731</f>
        <v>5719</v>
      </c>
      <c r="H725" s="103">
        <f t="shared" ref="H725:I725" si="261">H726+H731</f>
        <v>5573</v>
      </c>
      <c r="I725" s="103">
        <f t="shared" si="261"/>
        <v>6259</v>
      </c>
      <c r="J725" s="72"/>
      <c r="K725" s="69"/>
      <c r="L725" s="70"/>
      <c r="M725" s="71"/>
      <c r="N725" s="69"/>
      <c r="O725" s="70"/>
      <c r="P725" s="71"/>
      <c r="Q725" s="69"/>
      <c r="R725" s="70"/>
    </row>
    <row r="726" spans="1:18" ht="25.5" x14ac:dyDescent="0.25">
      <c r="A726" s="14" t="s">
        <v>41</v>
      </c>
      <c r="B726" s="13" t="s">
        <v>580</v>
      </c>
      <c r="C726" s="13" t="s">
        <v>506</v>
      </c>
      <c r="D726" s="13" t="s">
        <v>587</v>
      </c>
      <c r="E726" s="13" t="s">
        <v>197</v>
      </c>
      <c r="F726" s="13"/>
      <c r="G726" s="103">
        <f>SUM(G727:G730)</f>
        <v>5114</v>
      </c>
      <c r="H726" s="103">
        <f t="shared" ref="H726:I726" si="262">SUM(H727:H730)</f>
        <v>5114</v>
      </c>
      <c r="I726" s="103">
        <f t="shared" si="262"/>
        <v>5654</v>
      </c>
      <c r="J726" s="73"/>
      <c r="K726" s="69"/>
      <c r="L726" s="70"/>
      <c r="M726" s="71"/>
      <c r="N726" s="69"/>
      <c r="O726" s="70"/>
      <c r="P726" s="71"/>
      <c r="Q726" s="69"/>
      <c r="R726" s="70"/>
    </row>
    <row r="727" spans="1:18" ht="51" x14ac:dyDescent="0.25">
      <c r="A727" s="14" t="s">
        <v>622</v>
      </c>
      <c r="B727" s="13" t="s">
        <v>580</v>
      </c>
      <c r="C727" s="13" t="s">
        <v>506</v>
      </c>
      <c r="D727" s="13" t="s">
        <v>587</v>
      </c>
      <c r="E727" s="13" t="s">
        <v>197</v>
      </c>
      <c r="F727" s="13" t="s">
        <v>611</v>
      </c>
      <c r="G727" s="103">
        <v>5114</v>
      </c>
      <c r="H727" s="103">
        <v>5114</v>
      </c>
      <c r="I727" s="103">
        <v>5654</v>
      </c>
      <c r="J727" s="73">
        <f>3927995</f>
        <v>3927995</v>
      </c>
      <c r="K727" s="69"/>
      <c r="L727" s="70"/>
      <c r="M727" s="71"/>
      <c r="N727" s="69"/>
      <c r="O727" s="70"/>
      <c r="P727" s="71">
        <v>4342823</v>
      </c>
      <c r="Q727" s="69"/>
      <c r="R727" s="70"/>
    </row>
    <row r="728" spans="1:18" x14ac:dyDescent="0.25">
      <c r="A728" s="14"/>
      <c r="B728" s="13"/>
      <c r="C728" s="13"/>
      <c r="D728" s="13"/>
      <c r="E728" s="13"/>
      <c r="F728" s="13"/>
      <c r="G728" s="103"/>
      <c r="H728" s="103"/>
      <c r="I728" s="103"/>
      <c r="J728" s="73"/>
      <c r="K728" s="69"/>
      <c r="L728" s="70"/>
      <c r="M728" s="71">
        <v>3927995</v>
      </c>
      <c r="N728" s="69"/>
      <c r="O728" s="70"/>
      <c r="P728" s="85"/>
      <c r="Q728" s="69"/>
      <c r="R728" s="70"/>
    </row>
    <row r="729" spans="1:18" x14ac:dyDescent="0.25">
      <c r="A729" s="14"/>
      <c r="B729" s="13"/>
      <c r="C729" s="13"/>
      <c r="D729" s="13"/>
      <c r="E729" s="13"/>
      <c r="F729" s="13"/>
      <c r="G729" s="103"/>
      <c r="H729" s="103"/>
      <c r="I729" s="103"/>
      <c r="J729" s="73"/>
      <c r="K729" s="69"/>
      <c r="L729" s="70"/>
      <c r="M729" s="71"/>
      <c r="N729" s="69"/>
      <c r="O729" s="70"/>
      <c r="P729" s="71">
        <v>1311533</v>
      </c>
      <c r="Q729" s="69"/>
      <c r="R729" s="70"/>
    </row>
    <row r="730" spans="1:18" x14ac:dyDescent="0.25">
      <c r="A730" s="14"/>
      <c r="B730" s="13"/>
      <c r="C730" s="13"/>
      <c r="D730" s="13"/>
      <c r="E730" s="13"/>
      <c r="F730" s="13"/>
      <c r="G730" s="103"/>
      <c r="H730" s="103"/>
      <c r="I730" s="103"/>
      <c r="J730" s="73">
        <v>1186255</v>
      </c>
      <c r="K730" s="69"/>
      <c r="L730" s="70"/>
      <c r="M730" s="71">
        <v>1186255</v>
      </c>
      <c r="N730" s="69"/>
      <c r="O730" s="70"/>
      <c r="P730" s="85"/>
      <c r="Q730" s="69"/>
      <c r="R730" s="70"/>
    </row>
    <row r="731" spans="1:18" ht="25.5" x14ac:dyDescent="0.25">
      <c r="A731" s="14" t="s">
        <v>74</v>
      </c>
      <c r="B731" s="13" t="s">
        <v>580</v>
      </c>
      <c r="C731" s="13" t="s">
        <v>506</v>
      </c>
      <c r="D731" s="13" t="s">
        <v>587</v>
      </c>
      <c r="E731" s="13" t="s">
        <v>322</v>
      </c>
      <c r="F731" s="13"/>
      <c r="G731" s="103">
        <f>G732+G733+G734+G735</f>
        <v>605</v>
      </c>
      <c r="H731" s="103">
        <f t="shared" ref="H731:I731" si="263">H732+H733+H734+H735</f>
        <v>459</v>
      </c>
      <c r="I731" s="103">
        <f t="shared" si="263"/>
        <v>605</v>
      </c>
      <c r="J731" s="73"/>
      <c r="K731" s="69"/>
      <c r="L731" s="70"/>
      <c r="M731" s="71"/>
      <c r="N731" s="69"/>
      <c r="O731" s="70"/>
      <c r="P731" s="71"/>
      <c r="Q731" s="69"/>
      <c r="R731" s="70"/>
    </row>
    <row r="732" spans="1:18" x14ac:dyDescent="0.25">
      <c r="A732" s="14"/>
      <c r="B732" s="13"/>
      <c r="C732" s="13"/>
      <c r="D732" s="13"/>
      <c r="E732" s="13"/>
      <c r="F732" s="13"/>
      <c r="G732" s="103"/>
      <c r="H732" s="103"/>
      <c r="I732" s="103"/>
      <c r="J732" s="73"/>
      <c r="K732" s="69"/>
      <c r="L732" s="70"/>
      <c r="M732" s="71"/>
      <c r="N732" s="69"/>
      <c r="O732" s="70"/>
      <c r="P732" s="71"/>
      <c r="Q732" s="69"/>
      <c r="R732" s="70"/>
    </row>
    <row r="733" spans="1:18" x14ac:dyDescent="0.25">
      <c r="A733" s="14"/>
      <c r="B733" s="13"/>
      <c r="C733" s="13"/>
      <c r="D733" s="13"/>
      <c r="E733" s="13"/>
      <c r="F733" s="13"/>
      <c r="G733" s="103"/>
      <c r="H733" s="103"/>
      <c r="I733" s="103"/>
      <c r="J733" s="73"/>
      <c r="K733" s="69"/>
      <c r="L733" s="70"/>
      <c r="M733" s="71"/>
      <c r="N733" s="69"/>
      <c r="O733" s="70"/>
      <c r="P733" s="71"/>
      <c r="Q733" s="69"/>
      <c r="R733" s="70"/>
    </row>
    <row r="734" spans="1:18" ht="25.5" x14ac:dyDescent="0.25">
      <c r="A734" s="14" t="s">
        <v>620</v>
      </c>
      <c r="B734" s="13" t="s">
        <v>580</v>
      </c>
      <c r="C734" s="13" t="s">
        <v>506</v>
      </c>
      <c r="D734" s="13" t="s">
        <v>587</v>
      </c>
      <c r="E734" s="13" t="s">
        <v>322</v>
      </c>
      <c r="F734" s="13" t="s">
        <v>618</v>
      </c>
      <c r="G734" s="103">
        <v>605</v>
      </c>
      <c r="H734" s="103">
        <v>459</v>
      </c>
      <c r="I734" s="103">
        <v>605</v>
      </c>
      <c r="J734" s="73">
        <f>12000+314160+219222+16400+42784</f>
        <v>604566</v>
      </c>
      <c r="K734" s="69"/>
      <c r="L734" s="70"/>
      <c r="M734" s="71">
        <v>459470</v>
      </c>
      <c r="N734" s="69"/>
      <c r="O734" s="70"/>
      <c r="P734" s="71">
        <f>12000+314160+219222+16400+42784</f>
        <v>604566</v>
      </c>
      <c r="Q734" s="69"/>
      <c r="R734" s="70"/>
    </row>
    <row r="735" spans="1:18" x14ac:dyDescent="0.25">
      <c r="A735" s="21"/>
      <c r="B735" s="13"/>
      <c r="C735" s="13"/>
      <c r="D735" s="13"/>
      <c r="E735" s="13"/>
      <c r="F735" s="13"/>
      <c r="G735" s="103"/>
      <c r="H735" s="103"/>
      <c r="I735" s="103"/>
      <c r="J735" s="73"/>
      <c r="K735" s="69"/>
      <c r="L735" s="70"/>
      <c r="M735" s="71"/>
      <c r="N735" s="69"/>
      <c r="O735" s="70"/>
      <c r="P735" s="71"/>
      <c r="Q735" s="69"/>
      <c r="R735" s="70"/>
    </row>
    <row r="736" spans="1:18" x14ac:dyDescent="0.25">
      <c r="A736" s="44" t="s">
        <v>595</v>
      </c>
      <c r="B736" s="50"/>
      <c r="C736" s="51"/>
      <c r="D736" s="52"/>
      <c r="E736" s="52"/>
      <c r="F736" s="52"/>
      <c r="G736" s="104">
        <f>G9+G67+G688+G260+G287+G650+G663</f>
        <v>1222813</v>
      </c>
      <c r="H736" s="104">
        <f>H9+H67+H688+H260+H287+H650+H663</f>
        <v>1034594</v>
      </c>
      <c r="I736" s="104">
        <f>I9+I67+I688+I260+I287+I650+I663</f>
        <v>1095467</v>
      </c>
    </row>
    <row r="737" spans="5:9" x14ac:dyDescent="0.25">
      <c r="E737" s="43" t="s">
        <v>634</v>
      </c>
      <c r="H737" s="107">
        <v>12617</v>
      </c>
      <c r="I737" s="107">
        <v>80224</v>
      </c>
    </row>
    <row r="738" spans="5:9" x14ac:dyDescent="0.25">
      <c r="G738" s="107">
        <f>G736+G737</f>
        <v>1222813</v>
      </c>
      <c r="H738" s="107">
        <f>H736+H737</f>
        <v>1047211</v>
      </c>
      <c r="I738" s="107">
        <f t="shared" ref="I738" si="264">I736+I737</f>
        <v>1175691</v>
      </c>
    </row>
    <row r="739" spans="5:9" x14ac:dyDescent="0.25">
      <c r="G739" s="106"/>
    </row>
  </sheetData>
  <mergeCells count="5">
    <mergeCell ref="F1:G1"/>
    <mergeCell ref="F2:G2"/>
    <mergeCell ref="F3:G3"/>
    <mergeCell ref="A6:G6"/>
    <mergeCell ref="F7:G7"/>
  </mergeCells>
  <pageMargins left="0.78740157480314965" right="0.39370078740157483" top="0.59055118110236227" bottom="0.59055118110236227" header="0.31496062992125984" footer="0.31496062992125984"/>
  <pageSetup paperSize="9" scale="7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99"/>
  </sheetPr>
  <dimension ref="A1:R636"/>
  <sheetViews>
    <sheetView tabSelected="1" topLeftCell="A556" zoomScale="120" zoomScaleNormal="120" zoomScaleSheetLayoutView="120" workbookViewId="0">
      <selection activeCell="A556" sqref="A1:XFD1048576"/>
    </sheetView>
  </sheetViews>
  <sheetFormatPr defaultRowHeight="15" x14ac:dyDescent="0.25"/>
  <cols>
    <col min="1" max="1" width="60.85546875" style="180" customWidth="1"/>
    <col min="2" max="2" width="7.140625" style="180" customWidth="1"/>
    <col min="3" max="3" width="7.140625" style="181" customWidth="1"/>
    <col min="4" max="4" width="7.5703125" style="182" customWidth="1"/>
    <col min="5" max="5" width="12.42578125" style="182" customWidth="1"/>
    <col min="6" max="6" width="7.7109375" style="182" customWidth="1"/>
    <col min="7" max="7" width="10.85546875" style="173" customWidth="1"/>
    <col min="8" max="8" width="10.7109375" style="173" hidden="1" customWidth="1"/>
    <col min="9" max="9" width="12.140625" style="173" hidden="1" customWidth="1"/>
    <col min="10" max="10" width="10.42578125" style="180" customWidth="1"/>
    <col min="11" max="11" width="9.5703125" style="180" bestFit="1" customWidth="1"/>
    <col min="12" max="12" width="9.28515625" style="180" bestFit="1" customWidth="1"/>
    <col min="13" max="16384" width="9.140625" style="180"/>
  </cols>
  <sheetData>
    <row r="1" spans="1:9" ht="17.25" customHeight="1" x14ac:dyDescent="0.25">
      <c r="A1" s="1"/>
      <c r="B1" s="2"/>
      <c r="C1" s="37"/>
      <c r="D1" s="25"/>
      <c r="E1" s="185" t="s">
        <v>648</v>
      </c>
      <c r="F1" s="185"/>
      <c r="G1" s="185"/>
    </row>
    <row r="2" spans="1:9" ht="36.75" customHeight="1" x14ac:dyDescent="0.25">
      <c r="A2" s="1"/>
      <c r="B2" s="2"/>
      <c r="C2" s="37"/>
      <c r="D2" s="25"/>
      <c r="E2" s="186" t="s">
        <v>1</v>
      </c>
      <c r="F2" s="186"/>
      <c r="G2" s="186"/>
    </row>
    <row r="3" spans="1:9" ht="12.75" customHeight="1" x14ac:dyDescent="0.25">
      <c r="A3" s="1"/>
      <c r="B3" s="2"/>
      <c r="C3" s="37"/>
      <c r="D3" s="25"/>
      <c r="E3" s="185" t="s">
        <v>650</v>
      </c>
      <c r="F3" s="185"/>
      <c r="G3" s="185"/>
    </row>
    <row r="4" spans="1:9" ht="16.5" customHeight="1" x14ac:dyDescent="0.25">
      <c r="A4" s="1"/>
      <c r="B4" s="2"/>
      <c r="C4" s="37"/>
      <c r="D4" s="25"/>
      <c r="E4" s="28"/>
      <c r="F4" s="176"/>
      <c r="G4" s="97"/>
    </row>
    <row r="5" spans="1:9" x14ac:dyDescent="0.25">
      <c r="A5" s="4"/>
      <c r="B5" s="5"/>
      <c r="C5" s="38"/>
      <c r="D5" s="26"/>
      <c r="E5" s="30"/>
      <c r="F5" s="30"/>
      <c r="G5" s="98"/>
    </row>
    <row r="6" spans="1:9" ht="75.75" customHeight="1" x14ac:dyDescent="0.3">
      <c r="A6" s="189" t="s">
        <v>651</v>
      </c>
      <c r="B6" s="189"/>
      <c r="C6" s="189"/>
      <c r="D6" s="189"/>
      <c r="E6" s="189"/>
      <c r="F6" s="189"/>
      <c r="G6" s="189"/>
    </row>
    <row r="7" spans="1:9" x14ac:dyDescent="0.25">
      <c r="A7" s="6"/>
      <c r="B7" s="7"/>
      <c r="C7" s="39"/>
      <c r="D7" s="27"/>
      <c r="E7" s="31"/>
      <c r="F7" s="188" t="s">
        <v>3</v>
      </c>
      <c r="G7" s="188"/>
    </row>
    <row r="8" spans="1:9" ht="23.25" customHeight="1" x14ac:dyDescent="0.25">
      <c r="A8" s="8"/>
      <c r="B8" s="9" t="s">
        <v>4</v>
      </c>
      <c r="C8" s="13" t="s">
        <v>5</v>
      </c>
      <c r="D8" s="10" t="s">
        <v>6</v>
      </c>
      <c r="E8" s="10" t="s">
        <v>7</v>
      </c>
      <c r="F8" s="10" t="s">
        <v>8</v>
      </c>
      <c r="G8" s="11" t="s">
        <v>593</v>
      </c>
      <c r="H8" s="11">
        <v>2024</v>
      </c>
      <c r="I8" s="11">
        <v>2025</v>
      </c>
    </row>
    <row r="9" spans="1:9" s="195" customFormat="1" ht="63" x14ac:dyDescent="0.25">
      <c r="A9" s="194" t="s">
        <v>656</v>
      </c>
      <c r="B9" s="12" t="s">
        <v>10</v>
      </c>
      <c r="C9" s="12"/>
      <c r="D9" s="12"/>
      <c r="E9" s="12"/>
      <c r="F9" s="12"/>
      <c r="G9" s="104">
        <f>G10+G28+G42+G35</f>
        <v>26197</v>
      </c>
      <c r="H9" s="104">
        <f>H10+H28+H42+H35</f>
        <v>25815</v>
      </c>
      <c r="I9" s="104">
        <f>I10+I28+I42+I35</f>
        <v>16270</v>
      </c>
    </row>
    <row r="10" spans="1:9" x14ac:dyDescent="0.25">
      <c r="A10" s="196" t="s">
        <v>11</v>
      </c>
      <c r="B10" s="12" t="s">
        <v>10</v>
      </c>
      <c r="C10" s="12" t="s">
        <v>12</v>
      </c>
      <c r="D10" s="12"/>
      <c r="E10" s="12"/>
      <c r="F10" s="12"/>
      <c r="G10" s="104">
        <f>G11</f>
        <v>9730</v>
      </c>
      <c r="H10" s="104">
        <f t="shared" ref="H10:I15" si="0">H11</f>
        <v>9548</v>
      </c>
      <c r="I10" s="104">
        <f t="shared" si="0"/>
        <v>10632</v>
      </c>
    </row>
    <row r="11" spans="1:9" x14ac:dyDescent="0.25">
      <c r="A11" s="196" t="s">
        <v>13</v>
      </c>
      <c r="B11" s="12" t="s">
        <v>10</v>
      </c>
      <c r="C11" s="12" t="s">
        <v>12</v>
      </c>
      <c r="D11" s="12" t="s">
        <v>14</v>
      </c>
      <c r="E11" s="12"/>
      <c r="F11" s="12"/>
      <c r="G11" s="104">
        <f>G12+G17</f>
        <v>9730</v>
      </c>
      <c r="H11" s="104">
        <f t="shared" ref="H11:I11" si="1">H12+H17</f>
        <v>9548</v>
      </c>
      <c r="I11" s="104">
        <f t="shared" si="1"/>
        <v>10632</v>
      </c>
    </row>
    <row r="12" spans="1:9" ht="39.75" customHeight="1" x14ac:dyDescent="0.25">
      <c r="A12" s="196" t="s">
        <v>15</v>
      </c>
      <c r="B12" s="12" t="s">
        <v>10</v>
      </c>
      <c r="C12" s="12" t="s">
        <v>12</v>
      </c>
      <c r="D12" s="12" t="s">
        <v>14</v>
      </c>
      <c r="E12" s="12" t="s">
        <v>16</v>
      </c>
      <c r="F12" s="12"/>
      <c r="G12" s="104">
        <f>G13</f>
        <v>82</v>
      </c>
      <c r="H12" s="104">
        <f t="shared" si="0"/>
        <v>82</v>
      </c>
      <c r="I12" s="104">
        <f t="shared" si="0"/>
        <v>16</v>
      </c>
    </row>
    <row r="13" spans="1:9" ht="39.75" customHeight="1" x14ac:dyDescent="0.25">
      <c r="A13" s="15" t="s">
        <v>17</v>
      </c>
      <c r="B13" s="13" t="s">
        <v>10</v>
      </c>
      <c r="C13" s="13" t="s">
        <v>12</v>
      </c>
      <c r="D13" s="13" t="s">
        <v>14</v>
      </c>
      <c r="E13" s="13" t="s">
        <v>18</v>
      </c>
      <c r="F13" s="13"/>
      <c r="G13" s="103">
        <f>G14</f>
        <v>82</v>
      </c>
      <c r="H13" s="103">
        <f t="shared" si="0"/>
        <v>82</v>
      </c>
      <c r="I13" s="103">
        <f t="shared" si="0"/>
        <v>16</v>
      </c>
    </row>
    <row r="14" spans="1:9" ht="51" x14ac:dyDescent="0.25">
      <c r="A14" s="15" t="s">
        <v>19</v>
      </c>
      <c r="B14" s="13" t="s">
        <v>10</v>
      </c>
      <c r="C14" s="13" t="s">
        <v>12</v>
      </c>
      <c r="D14" s="13" t="s">
        <v>14</v>
      </c>
      <c r="E14" s="13" t="s">
        <v>20</v>
      </c>
      <c r="F14" s="13"/>
      <c r="G14" s="103">
        <f>G15</f>
        <v>82</v>
      </c>
      <c r="H14" s="103">
        <f t="shared" si="0"/>
        <v>82</v>
      </c>
      <c r="I14" s="103">
        <f t="shared" si="0"/>
        <v>16</v>
      </c>
    </row>
    <row r="15" spans="1:9" ht="51" x14ac:dyDescent="0.25">
      <c r="A15" s="14" t="s">
        <v>21</v>
      </c>
      <c r="B15" s="13" t="s">
        <v>10</v>
      </c>
      <c r="C15" s="13" t="s">
        <v>12</v>
      </c>
      <c r="D15" s="13" t="s">
        <v>14</v>
      </c>
      <c r="E15" s="13" t="s">
        <v>22</v>
      </c>
      <c r="F15" s="13"/>
      <c r="G15" s="103">
        <f>G16</f>
        <v>82</v>
      </c>
      <c r="H15" s="103">
        <f t="shared" si="0"/>
        <v>82</v>
      </c>
      <c r="I15" s="103">
        <f t="shared" si="0"/>
        <v>16</v>
      </c>
    </row>
    <row r="16" spans="1:9" ht="25.5" x14ac:dyDescent="0.25">
      <c r="A16" s="14" t="s">
        <v>620</v>
      </c>
      <c r="B16" s="13" t="s">
        <v>10</v>
      </c>
      <c r="C16" s="13" t="s">
        <v>12</v>
      </c>
      <c r="D16" s="13" t="s">
        <v>14</v>
      </c>
      <c r="E16" s="13" t="s">
        <v>22</v>
      </c>
      <c r="F16" s="13" t="s">
        <v>618</v>
      </c>
      <c r="G16" s="103">
        <v>82</v>
      </c>
      <c r="H16" s="103">
        <v>82</v>
      </c>
      <c r="I16" s="103">
        <v>16</v>
      </c>
    </row>
    <row r="17" spans="1:9" ht="38.25" customHeight="1" x14ac:dyDescent="0.25">
      <c r="A17" s="196" t="s">
        <v>24</v>
      </c>
      <c r="B17" s="12" t="s">
        <v>10</v>
      </c>
      <c r="C17" s="12" t="s">
        <v>12</v>
      </c>
      <c r="D17" s="12" t="s">
        <v>14</v>
      </c>
      <c r="E17" s="12" t="s">
        <v>25</v>
      </c>
      <c r="F17" s="12"/>
      <c r="G17" s="104">
        <f>G18+G22</f>
        <v>9648</v>
      </c>
      <c r="H17" s="104">
        <f>H18+H22</f>
        <v>9466</v>
      </c>
      <c r="I17" s="104">
        <f>I18+I22</f>
        <v>10616</v>
      </c>
    </row>
    <row r="18" spans="1:9" ht="25.5" x14ac:dyDescent="0.25">
      <c r="A18" s="15" t="s">
        <v>26</v>
      </c>
      <c r="B18" s="13" t="s">
        <v>10</v>
      </c>
      <c r="C18" s="13" t="s">
        <v>12</v>
      </c>
      <c r="D18" s="13" t="s">
        <v>14</v>
      </c>
      <c r="E18" s="13" t="s">
        <v>27</v>
      </c>
      <c r="F18" s="13"/>
      <c r="G18" s="103">
        <f>G19</f>
        <v>282</v>
      </c>
      <c r="H18" s="103">
        <f t="shared" ref="H18:I19" si="2">H19</f>
        <v>100</v>
      </c>
      <c r="I18" s="103">
        <f t="shared" si="2"/>
        <v>282</v>
      </c>
    </row>
    <row r="19" spans="1:9" ht="25.5" x14ac:dyDescent="0.25">
      <c r="A19" s="15" t="s">
        <v>28</v>
      </c>
      <c r="B19" s="13" t="s">
        <v>10</v>
      </c>
      <c r="C19" s="13" t="s">
        <v>12</v>
      </c>
      <c r="D19" s="13" t="s">
        <v>14</v>
      </c>
      <c r="E19" s="13" t="s">
        <v>29</v>
      </c>
      <c r="F19" s="13"/>
      <c r="G19" s="103">
        <f>G20</f>
        <v>282</v>
      </c>
      <c r="H19" s="103">
        <f t="shared" si="2"/>
        <v>100</v>
      </c>
      <c r="I19" s="103">
        <f t="shared" si="2"/>
        <v>282</v>
      </c>
    </row>
    <row r="20" spans="1:9" s="183" customFormat="1" ht="12.75" x14ac:dyDescent="0.2">
      <c r="A20" s="15" t="s">
        <v>32</v>
      </c>
      <c r="B20" s="13" t="s">
        <v>10</v>
      </c>
      <c r="C20" s="13" t="s">
        <v>12</v>
      </c>
      <c r="D20" s="13" t="s">
        <v>14</v>
      </c>
      <c r="E20" s="13" t="s">
        <v>33</v>
      </c>
      <c r="F20" s="13"/>
      <c r="G20" s="103">
        <f>G21</f>
        <v>282</v>
      </c>
      <c r="H20" s="103">
        <f t="shared" ref="H20:I20" si="3">H21</f>
        <v>100</v>
      </c>
      <c r="I20" s="103">
        <f t="shared" si="3"/>
        <v>282</v>
      </c>
    </row>
    <row r="21" spans="1:9" s="183" customFormat="1" ht="25.5" x14ac:dyDescent="0.2">
      <c r="A21" s="15" t="s">
        <v>620</v>
      </c>
      <c r="B21" s="13" t="s">
        <v>10</v>
      </c>
      <c r="C21" s="13" t="s">
        <v>12</v>
      </c>
      <c r="D21" s="13" t="s">
        <v>14</v>
      </c>
      <c r="E21" s="13" t="s">
        <v>33</v>
      </c>
      <c r="F21" s="13" t="s">
        <v>618</v>
      </c>
      <c r="G21" s="103">
        <v>282</v>
      </c>
      <c r="H21" s="103">
        <v>100</v>
      </c>
      <c r="I21" s="103">
        <v>282</v>
      </c>
    </row>
    <row r="22" spans="1:9" s="183" customFormat="1" ht="38.25" x14ac:dyDescent="0.2">
      <c r="A22" s="15" t="s">
        <v>34</v>
      </c>
      <c r="B22" s="13" t="s">
        <v>10</v>
      </c>
      <c r="C22" s="13" t="s">
        <v>12</v>
      </c>
      <c r="D22" s="13" t="s">
        <v>14</v>
      </c>
      <c r="E22" s="13" t="s">
        <v>35</v>
      </c>
      <c r="F22" s="13"/>
      <c r="G22" s="103">
        <f>G23</f>
        <v>9366</v>
      </c>
      <c r="H22" s="103">
        <f t="shared" ref="H22:I22" si="4">H23</f>
        <v>9366</v>
      </c>
      <c r="I22" s="103">
        <f t="shared" si="4"/>
        <v>10334</v>
      </c>
    </row>
    <row r="23" spans="1:9" s="183" customFormat="1" ht="25.5" x14ac:dyDescent="0.2">
      <c r="A23" s="15" t="s">
        <v>36</v>
      </c>
      <c r="B23" s="13" t="s">
        <v>10</v>
      </c>
      <c r="C23" s="13" t="s">
        <v>12</v>
      </c>
      <c r="D23" s="13" t="s">
        <v>14</v>
      </c>
      <c r="E23" s="13" t="s">
        <v>37</v>
      </c>
      <c r="F23" s="13"/>
      <c r="G23" s="103">
        <f>G24+G26</f>
        <v>9366</v>
      </c>
      <c r="H23" s="103">
        <f>H24+H26</f>
        <v>9366</v>
      </c>
      <c r="I23" s="103">
        <f>I24+I26</f>
        <v>10334</v>
      </c>
    </row>
    <row r="24" spans="1:9" s="183" customFormat="1" ht="25.5" x14ac:dyDescent="0.2">
      <c r="A24" s="14" t="s">
        <v>38</v>
      </c>
      <c r="B24" s="13" t="s">
        <v>10</v>
      </c>
      <c r="C24" s="13" t="s">
        <v>12</v>
      </c>
      <c r="D24" s="13" t="s">
        <v>14</v>
      </c>
      <c r="E24" s="13" t="s">
        <v>39</v>
      </c>
      <c r="F24" s="13"/>
      <c r="G24" s="103">
        <f>G25</f>
        <v>30</v>
      </c>
      <c r="H24" s="103">
        <f t="shared" ref="H24:I24" si="5">H25</f>
        <v>30</v>
      </c>
      <c r="I24" s="103">
        <f t="shared" si="5"/>
        <v>30</v>
      </c>
    </row>
    <row r="25" spans="1:9" s="183" customFormat="1" ht="25.5" x14ac:dyDescent="0.2">
      <c r="A25" s="15" t="s">
        <v>620</v>
      </c>
      <c r="B25" s="13" t="s">
        <v>10</v>
      </c>
      <c r="C25" s="13" t="s">
        <v>12</v>
      </c>
      <c r="D25" s="13" t="s">
        <v>14</v>
      </c>
      <c r="E25" s="13" t="s">
        <v>39</v>
      </c>
      <c r="F25" s="13" t="s">
        <v>618</v>
      </c>
      <c r="G25" s="103">
        <v>30</v>
      </c>
      <c r="H25" s="103">
        <v>30</v>
      </c>
      <c r="I25" s="103">
        <v>30</v>
      </c>
    </row>
    <row r="26" spans="1:9" s="183" customFormat="1" ht="25.5" x14ac:dyDescent="0.2">
      <c r="A26" s="15" t="s">
        <v>41</v>
      </c>
      <c r="B26" s="13" t="s">
        <v>10</v>
      </c>
      <c r="C26" s="13" t="s">
        <v>12</v>
      </c>
      <c r="D26" s="13" t="s">
        <v>14</v>
      </c>
      <c r="E26" s="13" t="s">
        <v>42</v>
      </c>
      <c r="F26" s="13"/>
      <c r="G26" s="103">
        <f>G27</f>
        <v>9336</v>
      </c>
      <c r="H26" s="103">
        <f t="shared" ref="H26:I26" si="6">H27</f>
        <v>9336</v>
      </c>
      <c r="I26" s="103">
        <f t="shared" si="6"/>
        <v>10304</v>
      </c>
    </row>
    <row r="27" spans="1:9" s="183" customFormat="1" ht="52.5" customHeight="1" x14ac:dyDescent="0.2">
      <c r="A27" s="14" t="s">
        <v>622</v>
      </c>
      <c r="B27" s="13" t="s">
        <v>10</v>
      </c>
      <c r="C27" s="13" t="s">
        <v>12</v>
      </c>
      <c r="D27" s="13" t="s">
        <v>14</v>
      </c>
      <c r="E27" s="13" t="s">
        <v>42</v>
      </c>
      <c r="F27" s="13" t="s">
        <v>611</v>
      </c>
      <c r="G27" s="103">
        <v>9336</v>
      </c>
      <c r="H27" s="103">
        <v>9336</v>
      </c>
      <c r="I27" s="103">
        <v>10304</v>
      </c>
    </row>
    <row r="28" spans="1:9" s="183" customFormat="1" ht="12.75" x14ac:dyDescent="0.2">
      <c r="A28" s="16" t="s">
        <v>599</v>
      </c>
      <c r="B28" s="12" t="s">
        <v>10</v>
      </c>
      <c r="C28" s="12" t="s">
        <v>43</v>
      </c>
      <c r="D28" s="12"/>
      <c r="E28" s="12"/>
      <c r="F28" s="12"/>
      <c r="G28" s="104">
        <f t="shared" ref="G28:I33" si="7">G29</f>
        <v>300</v>
      </c>
      <c r="H28" s="104">
        <f t="shared" si="7"/>
        <v>100</v>
      </c>
      <c r="I28" s="104">
        <f t="shared" si="7"/>
        <v>300</v>
      </c>
    </row>
    <row r="29" spans="1:9" s="183" customFormat="1" ht="12.75" x14ac:dyDescent="0.2">
      <c r="A29" s="16" t="s">
        <v>44</v>
      </c>
      <c r="B29" s="12" t="s">
        <v>10</v>
      </c>
      <c r="C29" s="12" t="s">
        <v>43</v>
      </c>
      <c r="D29" s="12" t="s">
        <v>45</v>
      </c>
      <c r="E29" s="12"/>
      <c r="F29" s="12"/>
      <c r="G29" s="104">
        <f t="shared" si="7"/>
        <v>300</v>
      </c>
      <c r="H29" s="104">
        <f t="shared" si="7"/>
        <v>100</v>
      </c>
      <c r="I29" s="104">
        <f t="shared" si="7"/>
        <v>300</v>
      </c>
    </row>
    <row r="30" spans="1:9" s="183" customFormat="1" ht="39.75" customHeight="1" x14ac:dyDescent="0.2">
      <c r="A30" s="196" t="s">
        <v>24</v>
      </c>
      <c r="B30" s="12" t="s">
        <v>10</v>
      </c>
      <c r="C30" s="12" t="s">
        <v>43</v>
      </c>
      <c r="D30" s="12" t="s">
        <v>45</v>
      </c>
      <c r="E30" s="12" t="s">
        <v>25</v>
      </c>
      <c r="F30" s="12"/>
      <c r="G30" s="104">
        <f t="shared" si="7"/>
        <v>300</v>
      </c>
      <c r="H30" s="104">
        <f t="shared" si="7"/>
        <v>100</v>
      </c>
      <c r="I30" s="104">
        <f t="shared" si="7"/>
        <v>300</v>
      </c>
    </row>
    <row r="31" spans="1:9" s="183" customFormat="1" ht="25.5" x14ac:dyDescent="0.2">
      <c r="A31" s="15" t="s">
        <v>26</v>
      </c>
      <c r="B31" s="13" t="s">
        <v>10</v>
      </c>
      <c r="C31" s="13" t="s">
        <v>43</v>
      </c>
      <c r="D31" s="13" t="s">
        <v>45</v>
      </c>
      <c r="E31" s="13" t="s">
        <v>27</v>
      </c>
      <c r="F31" s="13"/>
      <c r="G31" s="103">
        <f t="shared" si="7"/>
        <v>300</v>
      </c>
      <c r="H31" s="103">
        <f t="shared" si="7"/>
        <v>100</v>
      </c>
      <c r="I31" s="103">
        <f t="shared" si="7"/>
        <v>300</v>
      </c>
    </row>
    <row r="32" spans="1:9" s="183" customFormat="1" ht="25.5" x14ac:dyDescent="0.2">
      <c r="A32" s="15" t="s">
        <v>28</v>
      </c>
      <c r="B32" s="13" t="s">
        <v>10</v>
      </c>
      <c r="C32" s="13" t="s">
        <v>43</v>
      </c>
      <c r="D32" s="13" t="s">
        <v>45</v>
      </c>
      <c r="E32" s="13" t="s">
        <v>29</v>
      </c>
      <c r="F32" s="13"/>
      <c r="G32" s="103">
        <f t="shared" si="7"/>
        <v>300</v>
      </c>
      <c r="H32" s="103">
        <f t="shared" si="7"/>
        <v>100</v>
      </c>
      <c r="I32" s="103">
        <f t="shared" si="7"/>
        <v>300</v>
      </c>
    </row>
    <row r="33" spans="1:9" s="183" customFormat="1" ht="12.75" x14ac:dyDescent="0.2">
      <c r="A33" s="17" t="s">
        <v>46</v>
      </c>
      <c r="B33" s="13" t="s">
        <v>10</v>
      </c>
      <c r="C33" s="13" t="s">
        <v>43</v>
      </c>
      <c r="D33" s="13" t="s">
        <v>45</v>
      </c>
      <c r="E33" s="13" t="s">
        <v>47</v>
      </c>
      <c r="F33" s="13"/>
      <c r="G33" s="103">
        <f t="shared" si="7"/>
        <v>300</v>
      </c>
      <c r="H33" s="103">
        <f t="shared" si="7"/>
        <v>100</v>
      </c>
      <c r="I33" s="103">
        <f t="shared" si="7"/>
        <v>300</v>
      </c>
    </row>
    <row r="34" spans="1:9" s="183" customFormat="1" ht="25.5" x14ac:dyDescent="0.2">
      <c r="A34" s="14" t="s">
        <v>620</v>
      </c>
      <c r="B34" s="13" t="s">
        <v>10</v>
      </c>
      <c r="C34" s="13" t="s">
        <v>43</v>
      </c>
      <c r="D34" s="13" t="s">
        <v>45</v>
      </c>
      <c r="E34" s="13" t="s">
        <v>47</v>
      </c>
      <c r="F34" s="13" t="s">
        <v>618</v>
      </c>
      <c r="G34" s="103">
        <v>300</v>
      </c>
      <c r="H34" s="103">
        <v>100</v>
      </c>
      <c r="I34" s="103">
        <v>300</v>
      </c>
    </row>
    <row r="35" spans="1:9" s="183" customFormat="1" ht="12.75" x14ac:dyDescent="0.2">
      <c r="A35" s="16" t="s">
        <v>600</v>
      </c>
      <c r="B35" s="12" t="s">
        <v>10</v>
      </c>
      <c r="C35" s="12" t="s">
        <v>48</v>
      </c>
      <c r="D35" s="12"/>
      <c r="E35" s="12"/>
      <c r="F35" s="12"/>
      <c r="G35" s="104">
        <f t="shared" ref="G35:G40" si="8">G36</f>
        <v>2488</v>
      </c>
      <c r="H35" s="104">
        <f t="shared" ref="H35:I35" si="9">H36</f>
        <v>2488</v>
      </c>
      <c r="I35" s="104">
        <f t="shared" si="9"/>
        <v>2602</v>
      </c>
    </row>
    <row r="36" spans="1:9" s="183" customFormat="1" ht="12.75" x14ac:dyDescent="0.2">
      <c r="A36" s="16" t="s">
        <v>51</v>
      </c>
      <c r="B36" s="12" t="s">
        <v>10</v>
      </c>
      <c r="C36" s="12" t="s">
        <v>48</v>
      </c>
      <c r="D36" s="12" t="s">
        <v>52</v>
      </c>
      <c r="E36" s="12"/>
      <c r="F36" s="12"/>
      <c r="G36" s="104">
        <f t="shared" si="8"/>
        <v>2488</v>
      </c>
      <c r="H36" s="104">
        <f t="shared" ref="H36:I40" si="10">H37</f>
        <v>2488</v>
      </c>
      <c r="I36" s="104">
        <f t="shared" si="10"/>
        <v>2602</v>
      </c>
    </row>
    <row r="37" spans="1:9" s="183" customFormat="1" ht="38.25" customHeight="1" x14ac:dyDescent="0.2">
      <c r="A37" s="196" t="s">
        <v>24</v>
      </c>
      <c r="B37" s="12" t="s">
        <v>10</v>
      </c>
      <c r="C37" s="12" t="s">
        <v>48</v>
      </c>
      <c r="D37" s="12" t="s">
        <v>52</v>
      </c>
      <c r="E37" s="12" t="s">
        <v>25</v>
      </c>
      <c r="F37" s="12"/>
      <c r="G37" s="104">
        <f t="shared" si="8"/>
        <v>2488</v>
      </c>
      <c r="H37" s="104">
        <f t="shared" si="10"/>
        <v>2488</v>
      </c>
      <c r="I37" s="104">
        <f t="shared" si="10"/>
        <v>2602</v>
      </c>
    </row>
    <row r="38" spans="1:9" s="183" customFormat="1" ht="25.5" x14ac:dyDescent="0.2">
      <c r="A38" s="15" t="s">
        <v>26</v>
      </c>
      <c r="B38" s="13" t="s">
        <v>10</v>
      </c>
      <c r="C38" s="13" t="s">
        <v>48</v>
      </c>
      <c r="D38" s="13" t="s">
        <v>52</v>
      </c>
      <c r="E38" s="13" t="s">
        <v>27</v>
      </c>
      <c r="F38" s="13"/>
      <c r="G38" s="103">
        <f t="shared" si="8"/>
        <v>2488</v>
      </c>
      <c r="H38" s="103">
        <f t="shared" si="10"/>
        <v>2488</v>
      </c>
      <c r="I38" s="103">
        <f t="shared" si="10"/>
        <v>2602</v>
      </c>
    </row>
    <row r="39" spans="1:9" s="183" customFormat="1" ht="25.5" x14ac:dyDescent="0.2">
      <c r="A39" s="15" t="s">
        <v>28</v>
      </c>
      <c r="B39" s="13" t="s">
        <v>10</v>
      </c>
      <c r="C39" s="13" t="s">
        <v>48</v>
      </c>
      <c r="D39" s="13" t="s">
        <v>52</v>
      </c>
      <c r="E39" s="13" t="s">
        <v>29</v>
      </c>
      <c r="F39" s="13"/>
      <c r="G39" s="103">
        <f t="shared" si="8"/>
        <v>2488</v>
      </c>
      <c r="H39" s="103">
        <f t="shared" si="10"/>
        <v>2488</v>
      </c>
      <c r="I39" s="103">
        <f t="shared" si="10"/>
        <v>2602</v>
      </c>
    </row>
    <row r="40" spans="1:9" s="183" customFormat="1" ht="12.75" x14ac:dyDescent="0.2">
      <c r="A40" s="15" t="s">
        <v>32</v>
      </c>
      <c r="B40" s="13" t="s">
        <v>10</v>
      </c>
      <c r="C40" s="13" t="s">
        <v>48</v>
      </c>
      <c r="D40" s="13" t="s">
        <v>52</v>
      </c>
      <c r="E40" s="13" t="s">
        <v>33</v>
      </c>
      <c r="F40" s="13"/>
      <c r="G40" s="103">
        <f t="shared" si="8"/>
        <v>2488</v>
      </c>
      <c r="H40" s="103">
        <f t="shared" si="10"/>
        <v>2488</v>
      </c>
      <c r="I40" s="103">
        <f t="shared" si="10"/>
        <v>2602</v>
      </c>
    </row>
    <row r="41" spans="1:9" s="183" customFormat="1" ht="28.5" customHeight="1" x14ac:dyDescent="0.2">
      <c r="A41" s="15" t="s">
        <v>620</v>
      </c>
      <c r="B41" s="13" t="s">
        <v>10</v>
      </c>
      <c r="C41" s="13" t="s">
        <v>48</v>
      </c>
      <c r="D41" s="13" t="s">
        <v>52</v>
      </c>
      <c r="E41" s="13" t="s">
        <v>33</v>
      </c>
      <c r="F41" s="13" t="s">
        <v>618</v>
      </c>
      <c r="G41" s="103">
        <v>2488</v>
      </c>
      <c r="H41" s="103">
        <v>2488</v>
      </c>
      <c r="I41" s="103">
        <v>2602</v>
      </c>
    </row>
    <row r="42" spans="1:9" s="183" customFormat="1" ht="12.75" x14ac:dyDescent="0.2">
      <c r="A42" s="16" t="s">
        <v>198</v>
      </c>
      <c r="B42" s="12" t="s">
        <v>10</v>
      </c>
      <c r="C42" s="12" t="s">
        <v>53</v>
      </c>
      <c r="D42" s="12" t="s">
        <v>53</v>
      </c>
      <c r="E42" s="12"/>
      <c r="F42" s="12"/>
      <c r="G42" s="104">
        <f t="shared" ref="G42:G47" si="11">G43</f>
        <v>13679</v>
      </c>
      <c r="H42" s="104">
        <f t="shared" ref="H42:I42" si="12">H43</f>
        <v>13679</v>
      </c>
      <c r="I42" s="104">
        <f t="shared" si="12"/>
        <v>2736</v>
      </c>
    </row>
    <row r="43" spans="1:9" s="183" customFormat="1" ht="12.75" x14ac:dyDescent="0.2">
      <c r="A43" s="16" t="s">
        <v>60</v>
      </c>
      <c r="B43" s="12" t="s">
        <v>10</v>
      </c>
      <c r="C43" s="12" t="s">
        <v>53</v>
      </c>
      <c r="D43" s="12" t="s">
        <v>61</v>
      </c>
      <c r="E43" s="12"/>
      <c r="F43" s="12"/>
      <c r="G43" s="104">
        <f t="shared" si="11"/>
        <v>13679</v>
      </c>
      <c r="H43" s="104">
        <f t="shared" ref="H43:I47" si="13">H44</f>
        <v>13679</v>
      </c>
      <c r="I43" s="104">
        <f t="shared" si="13"/>
        <v>2736</v>
      </c>
    </row>
    <row r="44" spans="1:9" s="183" customFormat="1" ht="38.25" customHeight="1" x14ac:dyDescent="0.2">
      <c r="A44" s="196" t="s">
        <v>15</v>
      </c>
      <c r="B44" s="12" t="s">
        <v>10</v>
      </c>
      <c r="C44" s="12" t="s">
        <v>53</v>
      </c>
      <c r="D44" s="12" t="s">
        <v>61</v>
      </c>
      <c r="E44" s="12" t="s">
        <v>16</v>
      </c>
      <c r="F44" s="12"/>
      <c r="G44" s="104">
        <f t="shared" si="11"/>
        <v>13679</v>
      </c>
      <c r="H44" s="104">
        <f t="shared" si="13"/>
        <v>13679</v>
      </c>
      <c r="I44" s="104">
        <f t="shared" si="13"/>
        <v>2736</v>
      </c>
    </row>
    <row r="45" spans="1:9" s="183" customFormat="1" ht="38.25" x14ac:dyDescent="0.2">
      <c r="A45" s="15" t="s">
        <v>17</v>
      </c>
      <c r="B45" s="13" t="s">
        <v>10</v>
      </c>
      <c r="C45" s="13" t="s">
        <v>53</v>
      </c>
      <c r="D45" s="13" t="s">
        <v>61</v>
      </c>
      <c r="E45" s="13" t="s">
        <v>18</v>
      </c>
      <c r="F45" s="13"/>
      <c r="G45" s="103">
        <f t="shared" si="11"/>
        <v>13679</v>
      </c>
      <c r="H45" s="103">
        <f t="shared" si="13"/>
        <v>13679</v>
      </c>
      <c r="I45" s="103">
        <f t="shared" si="13"/>
        <v>2736</v>
      </c>
    </row>
    <row r="46" spans="1:9" s="183" customFormat="1" ht="51" x14ac:dyDescent="0.2">
      <c r="A46" s="15" t="s">
        <v>19</v>
      </c>
      <c r="B46" s="13" t="s">
        <v>10</v>
      </c>
      <c r="C46" s="13" t="s">
        <v>53</v>
      </c>
      <c r="D46" s="13" t="s">
        <v>61</v>
      </c>
      <c r="E46" s="13" t="s">
        <v>20</v>
      </c>
      <c r="F46" s="13"/>
      <c r="G46" s="103">
        <f t="shared" si="11"/>
        <v>13679</v>
      </c>
      <c r="H46" s="103">
        <f t="shared" si="13"/>
        <v>13679</v>
      </c>
      <c r="I46" s="103">
        <f t="shared" si="13"/>
        <v>2736</v>
      </c>
    </row>
    <row r="47" spans="1:9" ht="39" x14ac:dyDescent="0.25">
      <c r="A47" s="18" t="s">
        <v>62</v>
      </c>
      <c r="B47" s="13" t="s">
        <v>10</v>
      </c>
      <c r="C47" s="13" t="s">
        <v>53</v>
      </c>
      <c r="D47" s="13" t="s">
        <v>61</v>
      </c>
      <c r="E47" s="13" t="s">
        <v>63</v>
      </c>
      <c r="F47" s="13"/>
      <c r="G47" s="103">
        <f t="shared" si="11"/>
        <v>13679</v>
      </c>
      <c r="H47" s="103">
        <f t="shared" si="13"/>
        <v>13679</v>
      </c>
      <c r="I47" s="103">
        <f t="shared" si="13"/>
        <v>2736</v>
      </c>
    </row>
    <row r="48" spans="1:9" ht="26.25" x14ac:dyDescent="0.25">
      <c r="A48" s="19" t="s">
        <v>625</v>
      </c>
      <c r="B48" s="13" t="s">
        <v>10</v>
      </c>
      <c r="C48" s="13" t="s">
        <v>53</v>
      </c>
      <c r="D48" s="13" t="s">
        <v>61</v>
      </c>
      <c r="E48" s="13" t="s">
        <v>63</v>
      </c>
      <c r="F48" s="13" t="s">
        <v>624</v>
      </c>
      <c r="G48" s="103">
        <v>13679</v>
      </c>
      <c r="H48" s="103">
        <v>13679</v>
      </c>
      <c r="I48" s="103">
        <v>2736</v>
      </c>
    </row>
    <row r="49" spans="1:9" s="195" customFormat="1" ht="47.25" x14ac:dyDescent="0.25">
      <c r="A49" s="194" t="s">
        <v>657</v>
      </c>
      <c r="B49" s="12" t="s">
        <v>23</v>
      </c>
      <c r="C49" s="12"/>
      <c r="D49" s="12"/>
      <c r="E49" s="12"/>
      <c r="F49" s="12"/>
      <c r="G49" s="104">
        <f>G50+G194</f>
        <v>609931</v>
      </c>
      <c r="H49" s="104">
        <f>H50+H194</f>
        <v>602986</v>
      </c>
      <c r="I49" s="104">
        <f>I50+I194</f>
        <v>627780</v>
      </c>
    </row>
    <row r="50" spans="1:9" x14ac:dyDescent="0.25">
      <c r="A50" s="16" t="s">
        <v>65</v>
      </c>
      <c r="B50" s="12" t="s">
        <v>23</v>
      </c>
      <c r="C50" s="12" t="s">
        <v>66</v>
      </c>
      <c r="D50" s="12" t="s">
        <v>66</v>
      </c>
      <c r="E50" s="12"/>
      <c r="F50" s="12"/>
      <c r="G50" s="104">
        <f>G51+G80+G134+G160+G154</f>
        <v>579104</v>
      </c>
      <c r="H50" s="104">
        <f>H51+H80+H134+H160+H154</f>
        <v>571365</v>
      </c>
      <c r="I50" s="104">
        <f>I51+I80+I134+I160+I154</f>
        <v>596105</v>
      </c>
    </row>
    <row r="51" spans="1:9" x14ac:dyDescent="0.25">
      <c r="A51" s="16" t="s">
        <v>606</v>
      </c>
      <c r="B51" s="12" t="s">
        <v>23</v>
      </c>
      <c r="C51" s="12" t="s">
        <v>66</v>
      </c>
      <c r="D51" s="12" t="s">
        <v>67</v>
      </c>
      <c r="E51" s="12"/>
      <c r="F51" s="12"/>
      <c r="G51" s="104">
        <f>G52+G76</f>
        <v>168246</v>
      </c>
      <c r="H51" s="104">
        <f>H52+H76</f>
        <v>151016</v>
      </c>
      <c r="I51" s="104">
        <f>I52+I76</f>
        <v>167194</v>
      </c>
    </row>
    <row r="52" spans="1:9" ht="27.75" customHeight="1" x14ac:dyDescent="0.25">
      <c r="A52" s="16" t="s">
        <v>68</v>
      </c>
      <c r="B52" s="12" t="s">
        <v>23</v>
      </c>
      <c r="C52" s="12" t="s">
        <v>66</v>
      </c>
      <c r="D52" s="12" t="s">
        <v>67</v>
      </c>
      <c r="E52" s="12" t="s">
        <v>69</v>
      </c>
      <c r="F52" s="12"/>
      <c r="G52" s="104">
        <f>G53+G67</f>
        <v>168056</v>
      </c>
      <c r="H52" s="104">
        <f>H53+H67</f>
        <v>150826</v>
      </c>
      <c r="I52" s="104">
        <f>I53+I67</f>
        <v>167004</v>
      </c>
    </row>
    <row r="53" spans="1:9" ht="25.5" x14ac:dyDescent="0.25">
      <c r="A53" s="14" t="s">
        <v>70</v>
      </c>
      <c r="B53" s="13" t="s">
        <v>23</v>
      </c>
      <c r="C53" s="13" t="s">
        <v>66</v>
      </c>
      <c r="D53" s="13" t="s">
        <v>67</v>
      </c>
      <c r="E53" s="13" t="s">
        <v>71</v>
      </c>
      <c r="F53" s="13"/>
      <c r="G53" s="103">
        <f>G54+G61+G64</f>
        <v>165967</v>
      </c>
      <c r="H53" s="103">
        <f t="shared" ref="H53:I53" si="14">H54+H61+H64</f>
        <v>148737</v>
      </c>
      <c r="I53" s="103">
        <f t="shared" si="14"/>
        <v>164915</v>
      </c>
    </row>
    <row r="54" spans="1:9" ht="51" x14ac:dyDescent="0.25">
      <c r="A54" s="14" t="s">
        <v>72</v>
      </c>
      <c r="B54" s="13" t="s">
        <v>23</v>
      </c>
      <c r="C54" s="13" t="s">
        <v>66</v>
      </c>
      <c r="D54" s="13" t="s">
        <v>67</v>
      </c>
      <c r="E54" s="13" t="s">
        <v>73</v>
      </c>
      <c r="F54" s="13"/>
      <c r="G54" s="103">
        <f>G55+G57+G59</f>
        <v>159457</v>
      </c>
      <c r="H54" s="103">
        <f>H55+H57+H59</f>
        <v>147174</v>
      </c>
      <c r="I54" s="103">
        <f>I55+I57+I59</f>
        <v>164915</v>
      </c>
    </row>
    <row r="55" spans="1:9" ht="25.5" x14ac:dyDescent="0.25">
      <c r="A55" s="14" t="s">
        <v>74</v>
      </c>
      <c r="B55" s="13" t="s">
        <v>23</v>
      </c>
      <c r="C55" s="13" t="s">
        <v>66</v>
      </c>
      <c r="D55" s="13" t="s">
        <v>67</v>
      </c>
      <c r="E55" s="13" t="s">
        <v>75</v>
      </c>
      <c r="F55" s="13"/>
      <c r="G55" s="103">
        <f>G56</f>
        <v>44308</v>
      </c>
      <c r="H55" s="103">
        <f t="shared" ref="H55:I55" si="15">H56</f>
        <v>32025</v>
      </c>
      <c r="I55" s="103">
        <f t="shared" si="15"/>
        <v>45511</v>
      </c>
    </row>
    <row r="56" spans="1:9" ht="30" customHeight="1" x14ac:dyDescent="0.25">
      <c r="A56" s="14" t="s">
        <v>628</v>
      </c>
      <c r="B56" s="13" t="s">
        <v>23</v>
      </c>
      <c r="C56" s="13" t="s">
        <v>66</v>
      </c>
      <c r="D56" s="13" t="s">
        <v>67</v>
      </c>
      <c r="E56" s="13" t="s">
        <v>75</v>
      </c>
      <c r="F56" s="13" t="s">
        <v>626</v>
      </c>
      <c r="G56" s="103">
        <v>44308</v>
      </c>
      <c r="H56" s="103">
        <v>32025</v>
      </c>
      <c r="I56" s="103">
        <v>45511</v>
      </c>
    </row>
    <row r="57" spans="1:9" ht="25.5" x14ac:dyDescent="0.25">
      <c r="A57" s="14" t="s">
        <v>41</v>
      </c>
      <c r="B57" s="13" t="s">
        <v>23</v>
      </c>
      <c r="C57" s="13" t="s">
        <v>66</v>
      </c>
      <c r="D57" s="13" t="s">
        <v>67</v>
      </c>
      <c r="E57" s="13" t="s">
        <v>77</v>
      </c>
      <c r="F57" s="13"/>
      <c r="G57" s="103">
        <f>G58</f>
        <v>52599</v>
      </c>
      <c r="H57" s="103">
        <f>H58</f>
        <v>52599</v>
      </c>
      <c r="I57" s="103">
        <f>I58</f>
        <v>56854</v>
      </c>
    </row>
    <row r="58" spans="1:9" ht="27" customHeight="1" x14ac:dyDescent="0.25">
      <c r="A58" s="14" t="s">
        <v>628</v>
      </c>
      <c r="B58" s="13" t="s">
        <v>23</v>
      </c>
      <c r="C58" s="13" t="s">
        <v>66</v>
      </c>
      <c r="D58" s="13" t="s">
        <v>67</v>
      </c>
      <c r="E58" s="13" t="s">
        <v>77</v>
      </c>
      <c r="F58" s="13" t="s">
        <v>626</v>
      </c>
      <c r="G58" s="103">
        <v>52599</v>
      </c>
      <c r="H58" s="103">
        <v>52599</v>
      </c>
      <c r="I58" s="103">
        <v>56854</v>
      </c>
    </row>
    <row r="59" spans="1:9" ht="102.75" x14ac:dyDescent="0.25">
      <c r="A59" s="19" t="s">
        <v>79</v>
      </c>
      <c r="B59" s="13" t="s">
        <v>23</v>
      </c>
      <c r="C59" s="13" t="s">
        <v>66</v>
      </c>
      <c r="D59" s="13" t="s">
        <v>67</v>
      </c>
      <c r="E59" s="13" t="s">
        <v>80</v>
      </c>
      <c r="F59" s="13"/>
      <c r="G59" s="103">
        <f>G60</f>
        <v>62550</v>
      </c>
      <c r="H59" s="103">
        <f t="shared" ref="H59:I59" si="16">H60</f>
        <v>62550</v>
      </c>
      <c r="I59" s="103">
        <f t="shared" si="16"/>
        <v>62550</v>
      </c>
    </row>
    <row r="60" spans="1:9" ht="25.5" x14ac:dyDescent="0.25">
      <c r="A60" s="14" t="s">
        <v>628</v>
      </c>
      <c r="B60" s="13" t="s">
        <v>23</v>
      </c>
      <c r="C60" s="13" t="s">
        <v>66</v>
      </c>
      <c r="D60" s="13" t="s">
        <v>67</v>
      </c>
      <c r="E60" s="13" t="s">
        <v>80</v>
      </c>
      <c r="F60" s="13" t="s">
        <v>626</v>
      </c>
      <c r="G60" s="103">
        <v>62550</v>
      </c>
      <c r="H60" s="103">
        <v>62550</v>
      </c>
      <c r="I60" s="103">
        <v>62550</v>
      </c>
    </row>
    <row r="61" spans="1:9" s="183" customFormat="1" ht="25.5" x14ac:dyDescent="0.2">
      <c r="A61" s="20" t="s">
        <v>85</v>
      </c>
      <c r="B61" s="13" t="s">
        <v>23</v>
      </c>
      <c r="C61" s="13" t="s">
        <v>66</v>
      </c>
      <c r="D61" s="13" t="s">
        <v>67</v>
      </c>
      <c r="E61" s="13" t="s">
        <v>86</v>
      </c>
      <c r="F61" s="13"/>
      <c r="G61" s="103">
        <f>G62</f>
        <v>2083</v>
      </c>
      <c r="H61" s="103">
        <f t="shared" ref="H61:I62" si="17">H62</f>
        <v>0</v>
      </c>
      <c r="I61" s="103">
        <f t="shared" si="17"/>
        <v>0</v>
      </c>
    </row>
    <row r="62" spans="1:9" s="183" customFormat="1" ht="12.75" x14ac:dyDescent="0.2">
      <c r="A62" s="14" t="s">
        <v>87</v>
      </c>
      <c r="B62" s="13" t="s">
        <v>23</v>
      </c>
      <c r="C62" s="13" t="s">
        <v>66</v>
      </c>
      <c r="D62" s="13" t="s">
        <v>67</v>
      </c>
      <c r="E62" s="13" t="s">
        <v>88</v>
      </c>
      <c r="F62" s="13"/>
      <c r="G62" s="103">
        <f>G63</f>
        <v>2083</v>
      </c>
      <c r="H62" s="103">
        <f t="shared" si="17"/>
        <v>0</v>
      </c>
      <c r="I62" s="103">
        <f t="shared" si="17"/>
        <v>0</v>
      </c>
    </row>
    <row r="63" spans="1:9" s="183" customFormat="1" ht="25.5" x14ac:dyDescent="0.2">
      <c r="A63" s="14" t="s">
        <v>628</v>
      </c>
      <c r="B63" s="13" t="s">
        <v>23</v>
      </c>
      <c r="C63" s="13" t="s">
        <v>66</v>
      </c>
      <c r="D63" s="13" t="s">
        <v>67</v>
      </c>
      <c r="E63" s="13" t="s">
        <v>88</v>
      </c>
      <c r="F63" s="13" t="s">
        <v>626</v>
      </c>
      <c r="G63" s="103">
        <v>2083</v>
      </c>
      <c r="H63" s="103">
        <v>0</v>
      </c>
      <c r="I63" s="103">
        <v>0</v>
      </c>
    </row>
    <row r="64" spans="1:9" s="183" customFormat="1" ht="25.5" x14ac:dyDescent="0.2">
      <c r="A64" s="14" t="s">
        <v>89</v>
      </c>
      <c r="B64" s="13" t="s">
        <v>23</v>
      </c>
      <c r="C64" s="13" t="s">
        <v>66</v>
      </c>
      <c r="D64" s="13" t="s">
        <v>67</v>
      </c>
      <c r="E64" s="13" t="s">
        <v>90</v>
      </c>
      <c r="F64" s="13"/>
      <c r="G64" s="103">
        <f>G65</f>
        <v>4427</v>
      </c>
      <c r="H64" s="103">
        <f t="shared" ref="H64:I65" si="18">H65</f>
        <v>1563</v>
      </c>
      <c r="I64" s="103">
        <f t="shared" si="18"/>
        <v>0</v>
      </c>
    </row>
    <row r="65" spans="1:9" s="183" customFormat="1" ht="12.75" x14ac:dyDescent="0.2">
      <c r="A65" s="14" t="s">
        <v>91</v>
      </c>
      <c r="B65" s="13" t="s">
        <v>23</v>
      </c>
      <c r="C65" s="13" t="s">
        <v>66</v>
      </c>
      <c r="D65" s="13" t="s">
        <v>67</v>
      </c>
      <c r="E65" s="13" t="s">
        <v>92</v>
      </c>
      <c r="F65" s="13"/>
      <c r="G65" s="103">
        <f>G66</f>
        <v>4427</v>
      </c>
      <c r="H65" s="103">
        <f t="shared" si="18"/>
        <v>1563</v>
      </c>
      <c r="I65" s="103">
        <f t="shared" si="18"/>
        <v>0</v>
      </c>
    </row>
    <row r="66" spans="1:9" s="183" customFormat="1" ht="25.5" x14ac:dyDescent="0.2">
      <c r="A66" s="14" t="s">
        <v>628</v>
      </c>
      <c r="B66" s="13" t="s">
        <v>23</v>
      </c>
      <c r="C66" s="13" t="s">
        <v>66</v>
      </c>
      <c r="D66" s="13" t="s">
        <v>67</v>
      </c>
      <c r="E66" s="13" t="s">
        <v>92</v>
      </c>
      <c r="F66" s="13" t="s">
        <v>626</v>
      </c>
      <c r="G66" s="103">
        <v>4427</v>
      </c>
      <c r="H66" s="103">
        <v>1563</v>
      </c>
      <c r="I66" s="103">
        <v>0</v>
      </c>
    </row>
    <row r="67" spans="1:9" s="183" customFormat="1" ht="12.75" x14ac:dyDescent="0.2">
      <c r="A67" s="14" t="s">
        <v>95</v>
      </c>
      <c r="B67" s="13" t="s">
        <v>23</v>
      </c>
      <c r="C67" s="13" t="s">
        <v>66</v>
      </c>
      <c r="D67" s="13" t="s">
        <v>67</v>
      </c>
      <c r="E67" s="13" t="s">
        <v>96</v>
      </c>
      <c r="F67" s="13"/>
      <c r="G67" s="103">
        <f>G68+G71</f>
        <v>2089</v>
      </c>
      <c r="H67" s="103">
        <f t="shared" ref="H67:I67" si="19">H68+H71</f>
        <v>2089</v>
      </c>
      <c r="I67" s="103">
        <f t="shared" si="19"/>
        <v>2089</v>
      </c>
    </row>
    <row r="68" spans="1:9" s="183" customFormat="1" ht="25.5" x14ac:dyDescent="0.2">
      <c r="A68" s="14" t="s">
        <v>97</v>
      </c>
      <c r="B68" s="13" t="s">
        <v>23</v>
      </c>
      <c r="C68" s="13" t="s">
        <v>66</v>
      </c>
      <c r="D68" s="13" t="s">
        <v>67</v>
      </c>
      <c r="E68" s="13" t="s">
        <v>98</v>
      </c>
      <c r="F68" s="34"/>
      <c r="G68" s="103">
        <f>G69</f>
        <v>33</v>
      </c>
      <c r="H68" s="103">
        <f t="shared" ref="H68:I69" si="20">H69</f>
        <v>33</v>
      </c>
      <c r="I68" s="103">
        <f t="shared" si="20"/>
        <v>33</v>
      </c>
    </row>
    <row r="69" spans="1:9" s="183" customFormat="1" ht="25.5" x14ac:dyDescent="0.2">
      <c r="A69" s="19" t="s">
        <v>99</v>
      </c>
      <c r="B69" s="13" t="s">
        <v>23</v>
      </c>
      <c r="C69" s="13" t="s">
        <v>66</v>
      </c>
      <c r="D69" s="13" t="s">
        <v>67</v>
      </c>
      <c r="E69" s="13" t="s">
        <v>100</v>
      </c>
      <c r="F69" s="13"/>
      <c r="G69" s="103">
        <f>G70</f>
        <v>33</v>
      </c>
      <c r="H69" s="103">
        <f t="shared" si="20"/>
        <v>33</v>
      </c>
      <c r="I69" s="103">
        <f t="shared" si="20"/>
        <v>33</v>
      </c>
    </row>
    <row r="70" spans="1:9" s="183" customFormat="1" ht="28.5" customHeight="1" x14ac:dyDescent="0.2">
      <c r="A70" s="14" t="s">
        <v>628</v>
      </c>
      <c r="B70" s="13" t="s">
        <v>23</v>
      </c>
      <c r="C70" s="13" t="s">
        <v>66</v>
      </c>
      <c r="D70" s="13" t="s">
        <v>67</v>
      </c>
      <c r="E70" s="13" t="s">
        <v>100</v>
      </c>
      <c r="F70" s="13" t="s">
        <v>626</v>
      </c>
      <c r="G70" s="103">
        <f>32+1</f>
        <v>33</v>
      </c>
      <c r="H70" s="103">
        <f>32+1</f>
        <v>33</v>
      </c>
      <c r="I70" s="103">
        <f>32+1</f>
        <v>33</v>
      </c>
    </row>
    <row r="71" spans="1:9" s="183" customFormat="1" ht="30.75" customHeight="1" x14ac:dyDescent="0.2">
      <c r="A71" s="14" t="s">
        <v>101</v>
      </c>
      <c r="B71" s="13" t="s">
        <v>23</v>
      </c>
      <c r="C71" s="13" t="s">
        <v>66</v>
      </c>
      <c r="D71" s="13" t="s">
        <v>67</v>
      </c>
      <c r="E71" s="13" t="s">
        <v>102</v>
      </c>
      <c r="F71" s="13"/>
      <c r="G71" s="103">
        <f>G72+G74</f>
        <v>2056</v>
      </c>
      <c r="H71" s="103">
        <f t="shared" ref="H71:I71" si="21">H72+H74</f>
        <v>2056</v>
      </c>
      <c r="I71" s="103">
        <f t="shared" si="21"/>
        <v>2056</v>
      </c>
    </row>
    <row r="72" spans="1:9" s="183" customFormat="1" ht="25.5" x14ac:dyDescent="0.2">
      <c r="A72" s="14" t="s">
        <v>103</v>
      </c>
      <c r="B72" s="13" t="s">
        <v>23</v>
      </c>
      <c r="C72" s="13" t="s">
        <v>66</v>
      </c>
      <c r="D72" s="13" t="s">
        <v>67</v>
      </c>
      <c r="E72" s="13" t="s">
        <v>104</v>
      </c>
      <c r="F72" s="13"/>
      <c r="G72" s="103">
        <f>G73</f>
        <v>187</v>
      </c>
      <c r="H72" s="103">
        <f t="shared" ref="H72:I72" si="22">H73</f>
        <v>187</v>
      </c>
      <c r="I72" s="103">
        <f t="shared" si="22"/>
        <v>187</v>
      </c>
    </row>
    <row r="73" spans="1:9" s="183" customFormat="1" ht="25.5" x14ac:dyDescent="0.2">
      <c r="A73" s="14" t="s">
        <v>628</v>
      </c>
      <c r="B73" s="13" t="s">
        <v>23</v>
      </c>
      <c r="C73" s="13" t="s">
        <v>66</v>
      </c>
      <c r="D73" s="13" t="s">
        <v>67</v>
      </c>
      <c r="E73" s="13" t="s">
        <v>104</v>
      </c>
      <c r="F73" s="13" t="s">
        <v>626</v>
      </c>
      <c r="G73" s="103">
        <v>187</v>
      </c>
      <c r="H73" s="103">
        <v>187</v>
      </c>
      <c r="I73" s="103">
        <v>187</v>
      </c>
    </row>
    <row r="74" spans="1:9" s="183" customFormat="1" ht="38.25" x14ac:dyDescent="0.2">
      <c r="A74" s="14" t="s">
        <v>105</v>
      </c>
      <c r="B74" s="13" t="s">
        <v>23</v>
      </c>
      <c r="C74" s="13" t="s">
        <v>66</v>
      </c>
      <c r="D74" s="13" t="s">
        <v>67</v>
      </c>
      <c r="E74" s="13" t="s">
        <v>106</v>
      </c>
      <c r="F74" s="13"/>
      <c r="G74" s="103">
        <f>G75</f>
        <v>1869</v>
      </c>
      <c r="H74" s="103">
        <f t="shared" ref="H74:I74" si="23">H75</f>
        <v>1869</v>
      </c>
      <c r="I74" s="103">
        <f t="shared" si="23"/>
        <v>1869</v>
      </c>
    </row>
    <row r="75" spans="1:9" s="183" customFormat="1" ht="25.5" x14ac:dyDescent="0.2">
      <c r="A75" s="14" t="s">
        <v>628</v>
      </c>
      <c r="B75" s="13" t="s">
        <v>23</v>
      </c>
      <c r="C75" s="13" t="s">
        <v>66</v>
      </c>
      <c r="D75" s="13" t="s">
        <v>67</v>
      </c>
      <c r="E75" s="13" t="s">
        <v>106</v>
      </c>
      <c r="F75" s="13" t="s">
        <v>626</v>
      </c>
      <c r="G75" s="103">
        <v>1869</v>
      </c>
      <c r="H75" s="103">
        <v>1869</v>
      </c>
      <c r="I75" s="103">
        <v>1869</v>
      </c>
    </row>
    <row r="76" spans="1:9" s="183" customFormat="1" ht="66.75" customHeight="1" x14ac:dyDescent="0.2">
      <c r="A76" s="197" t="s">
        <v>638</v>
      </c>
      <c r="B76" s="12" t="s">
        <v>23</v>
      </c>
      <c r="C76" s="12" t="s">
        <v>66</v>
      </c>
      <c r="D76" s="12" t="s">
        <v>67</v>
      </c>
      <c r="E76" s="12" t="s">
        <v>108</v>
      </c>
      <c r="F76" s="198"/>
      <c r="G76" s="104">
        <f>G77</f>
        <v>190</v>
      </c>
      <c r="H76" s="104">
        <f t="shared" ref="H76:I78" si="24">H77</f>
        <v>190</v>
      </c>
      <c r="I76" s="104">
        <f t="shared" si="24"/>
        <v>190</v>
      </c>
    </row>
    <row r="77" spans="1:9" s="183" customFormat="1" ht="25.5" x14ac:dyDescent="0.2">
      <c r="A77" s="19" t="s">
        <v>109</v>
      </c>
      <c r="B77" s="13" t="s">
        <v>23</v>
      </c>
      <c r="C77" s="13" t="s">
        <v>66</v>
      </c>
      <c r="D77" s="13" t="s">
        <v>67</v>
      </c>
      <c r="E77" s="13" t="s">
        <v>110</v>
      </c>
      <c r="F77" s="32"/>
      <c r="G77" s="103">
        <f>G78</f>
        <v>190</v>
      </c>
      <c r="H77" s="103">
        <f t="shared" si="24"/>
        <v>190</v>
      </c>
      <c r="I77" s="103">
        <f t="shared" si="24"/>
        <v>190</v>
      </c>
    </row>
    <row r="78" spans="1:9" s="183" customFormat="1" ht="25.5" x14ac:dyDescent="0.2">
      <c r="A78" s="14" t="s">
        <v>637</v>
      </c>
      <c r="B78" s="13" t="s">
        <v>23</v>
      </c>
      <c r="C78" s="13" t="s">
        <v>66</v>
      </c>
      <c r="D78" s="13" t="s">
        <v>67</v>
      </c>
      <c r="E78" s="13" t="s">
        <v>112</v>
      </c>
      <c r="F78" s="32"/>
      <c r="G78" s="103">
        <f>G79</f>
        <v>190</v>
      </c>
      <c r="H78" s="103">
        <f t="shared" si="24"/>
        <v>190</v>
      </c>
      <c r="I78" s="103">
        <f t="shared" si="24"/>
        <v>190</v>
      </c>
    </row>
    <row r="79" spans="1:9" s="183" customFormat="1" ht="25.5" x14ac:dyDescent="0.2">
      <c r="A79" s="14" t="s">
        <v>628</v>
      </c>
      <c r="B79" s="13" t="s">
        <v>23</v>
      </c>
      <c r="C79" s="13" t="s">
        <v>66</v>
      </c>
      <c r="D79" s="13" t="s">
        <v>67</v>
      </c>
      <c r="E79" s="13" t="s">
        <v>112</v>
      </c>
      <c r="F79" s="13" t="s">
        <v>626</v>
      </c>
      <c r="G79" s="103">
        <v>190</v>
      </c>
      <c r="H79" s="103">
        <v>190</v>
      </c>
      <c r="I79" s="103">
        <v>190</v>
      </c>
    </row>
    <row r="80" spans="1:9" s="183" customFormat="1" ht="12.75" x14ac:dyDescent="0.2">
      <c r="A80" s="16" t="s">
        <v>493</v>
      </c>
      <c r="B80" s="12" t="s">
        <v>23</v>
      </c>
      <c r="C80" s="12" t="s">
        <v>66</v>
      </c>
      <c r="D80" s="12" t="s">
        <v>114</v>
      </c>
      <c r="E80" s="12"/>
      <c r="F80" s="12"/>
      <c r="G80" s="104">
        <f>G81+G125+G130</f>
        <v>352481</v>
      </c>
      <c r="H80" s="104">
        <f>H81+H125+H130</f>
        <v>361179</v>
      </c>
      <c r="I80" s="104">
        <f>I81+I125+I130</f>
        <v>363971</v>
      </c>
    </row>
    <row r="81" spans="1:9" s="183" customFormat="1" ht="25.5" x14ac:dyDescent="0.2">
      <c r="A81" s="16" t="s">
        <v>68</v>
      </c>
      <c r="B81" s="12" t="s">
        <v>23</v>
      </c>
      <c r="C81" s="12" t="s">
        <v>66</v>
      </c>
      <c r="D81" s="12" t="s">
        <v>114</v>
      </c>
      <c r="E81" s="12" t="s">
        <v>69</v>
      </c>
      <c r="F81" s="12"/>
      <c r="G81" s="104">
        <f>G82+G112</f>
        <v>350174</v>
      </c>
      <c r="H81" s="104">
        <f>H82+H112</f>
        <v>361001</v>
      </c>
      <c r="I81" s="104">
        <f>I82+I112</f>
        <v>363793</v>
      </c>
    </row>
    <row r="82" spans="1:9" s="183" customFormat="1" ht="25.5" x14ac:dyDescent="0.2">
      <c r="A82" s="14" t="s">
        <v>115</v>
      </c>
      <c r="B82" s="13" t="s">
        <v>23</v>
      </c>
      <c r="C82" s="13" t="s">
        <v>66</v>
      </c>
      <c r="D82" s="13" t="s">
        <v>114</v>
      </c>
      <c r="E82" s="13" t="s">
        <v>71</v>
      </c>
      <c r="F82" s="13"/>
      <c r="G82" s="103">
        <f>G83+G94+G103+G106+G109</f>
        <v>330119</v>
      </c>
      <c r="H82" s="103">
        <f>H83+H94+H103+H106+H109</f>
        <v>340132</v>
      </c>
      <c r="I82" s="103">
        <f>I83+I94+I103+I106+I109</f>
        <v>359854</v>
      </c>
    </row>
    <row r="83" spans="1:9" s="183" customFormat="1" ht="76.5" x14ac:dyDescent="0.2">
      <c r="A83" s="14" t="s">
        <v>116</v>
      </c>
      <c r="B83" s="13" t="s">
        <v>23</v>
      </c>
      <c r="C83" s="13" t="s">
        <v>66</v>
      </c>
      <c r="D83" s="13" t="s">
        <v>114</v>
      </c>
      <c r="E83" s="13" t="s">
        <v>117</v>
      </c>
      <c r="F83" s="13"/>
      <c r="G83" s="103">
        <f>G84+G86+G88+G90+G92</f>
        <v>325535</v>
      </c>
      <c r="H83" s="103">
        <f>H84+H86+H88+H90+H92</f>
        <v>337192</v>
      </c>
      <c r="I83" s="103">
        <f>I84+I86+I88+I90+I92</f>
        <v>356614</v>
      </c>
    </row>
    <row r="84" spans="1:9" s="183" customFormat="1" ht="25.5" x14ac:dyDescent="0.2">
      <c r="A84" s="14" t="s">
        <v>74</v>
      </c>
      <c r="B84" s="13" t="s">
        <v>23</v>
      </c>
      <c r="C84" s="13" t="s">
        <v>66</v>
      </c>
      <c r="D84" s="13" t="s">
        <v>114</v>
      </c>
      <c r="E84" s="13" t="s">
        <v>118</v>
      </c>
      <c r="F84" s="13"/>
      <c r="G84" s="103">
        <f>G85</f>
        <v>67550</v>
      </c>
      <c r="H84" s="103">
        <f t="shared" ref="H84:I84" si="25">H85</f>
        <v>50400</v>
      </c>
      <c r="I84" s="103">
        <f t="shared" si="25"/>
        <v>71515</v>
      </c>
    </row>
    <row r="85" spans="1:9" s="183" customFormat="1" ht="25.5" x14ac:dyDescent="0.2">
      <c r="A85" s="14" t="s">
        <v>628</v>
      </c>
      <c r="B85" s="13" t="s">
        <v>23</v>
      </c>
      <c r="C85" s="13" t="s">
        <v>66</v>
      </c>
      <c r="D85" s="13" t="s">
        <v>114</v>
      </c>
      <c r="E85" s="13" t="s">
        <v>118</v>
      </c>
      <c r="F85" s="13" t="s">
        <v>626</v>
      </c>
      <c r="G85" s="103">
        <v>67550</v>
      </c>
      <c r="H85" s="103">
        <v>50400</v>
      </c>
      <c r="I85" s="103">
        <v>71515</v>
      </c>
    </row>
    <row r="86" spans="1:9" s="183" customFormat="1" ht="25.5" x14ac:dyDescent="0.2">
      <c r="A86" s="14" t="s">
        <v>41</v>
      </c>
      <c r="B86" s="13" t="s">
        <v>23</v>
      </c>
      <c r="C86" s="13" t="s">
        <v>66</v>
      </c>
      <c r="D86" s="13" t="s">
        <v>114</v>
      </c>
      <c r="E86" s="13" t="s">
        <v>119</v>
      </c>
      <c r="F86" s="13"/>
      <c r="G86" s="103">
        <f>G87</f>
        <v>25067</v>
      </c>
      <c r="H86" s="103">
        <f t="shared" ref="H86:I86" si="26">H87</f>
        <v>25067</v>
      </c>
      <c r="I86" s="103">
        <f t="shared" si="26"/>
        <v>25187</v>
      </c>
    </row>
    <row r="87" spans="1:9" s="183" customFormat="1" ht="25.5" x14ac:dyDescent="0.2">
      <c r="A87" s="14" t="s">
        <v>628</v>
      </c>
      <c r="B87" s="13" t="s">
        <v>23</v>
      </c>
      <c r="C87" s="13" t="s">
        <v>66</v>
      </c>
      <c r="D87" s="13" t="s">
        <v>114</v>
      </c>
      <c r="E87" s="13" t="s">
        <v>119</v>
      </c>
      <c r="F87" s="13" t="s">
        <v>626</v>
      </c>
      <c r="G87" s="103">
        <v>25067</v>
      </c>
      <c r="H87" s="103">
        <v>25067</v>
      </c>
      <c r="I87" s="103">
        <v>25187</v>
      </c>
    </row>
    <row r="88" spans="1:9" s="183" customFormat="1" ht="102" x14ac:dyDescent="0.2">
      <c r="A88" s="19" t="s">
        <v>79</v>
      </c>
      <c r="B88" s="13" t="s">
        <v>23</v>
      </c>
      <c r="C88" s="13" t="s">
        <v>66</v>
      </c>
      <c r="D88" s="13" t="s">
        <v>114</v>
      </c>
      <c r="E88" s="13" t="s">
        <v>120</v>
      </c>
      <c r="F88" s="13"/>
      <c r="G88" s="103">
        <f>G89</f>
        <v>211836</v>
      </c>
      <c r="H88" s="103">
        <f t="shared" ref="H88:I88" si="27">H89</f>
        <v>240643</v>
      </c>
      <c r="I88" s="103">
        <f t="shared" si="27"/>
        <v>259912</v>
      </c>
    </row>
    <row r="89" spans="1:9" s="183" customFormat="1" ht="25.5" x14ac:dyDescent="0.2">
      <c r="A89" s="14" t="s">
        <v>628</v>
      </c>
      <c r="B89" s="13" t="s">
        <v>23</v>
      </c>
      <c r="C89" s="13" t="s">
        <v>66</v>
      </c>
      <c r="D89" s="13" t="s">
        <v>114</v>
      </c>
      <c r="E89" s="13" t="s">
        <v>120</v>
      </c>
      <c r="F89" s="13" t="s">
        <v>626</v>
      </c>
      <c r="G89" s="103">
        <v>211836</v>
      </c>
      <c r="H89" s="103">
        <f>240642+1</f>
        <v>240643</v>
      </c>
      <c r="I89" s="103">
        <v>259912</v>
      </c>
    </row>
    <row r="90" spans="1:9" s="183" customFormat="1" ht="38.25" x14ac:dyDescent="0.2">
      <c r="A90" s="14" t="s">
        <v>121</v>
      </c>
      <c r="B90" s="13" t="s">
        <v>23</v>
      </c>
      <c r="C90" s="13" t="s">
        <v>66</v>
      </c>
      <c r="D90" s="13" t="s">
        <v>114</v>
      </c>
      <c r="E90" s="13" t="s">
        <v>122</v>
      </c>
      <c r="F90" s="13"/>
      <c r="G90" s="103">
        <f>G91</f>
        <v>19569</v>
      </c>
      <c r="H90" s="103">
        <f t="shared" ref="H90:I90" si="28">H91</f>
        <v>19569</v>
      </c>
      <c r="I90" s="103">
        <f t="shared" si="28"/>
        <v>0</v>
      </c>
    </row>
    <row r="91" spans="1:9" s="183" customFormat="1" ht="25.5" x14ac:dyDescent="0.2">
      <c r="A91" s="14" t="s">
        <v>628</v>
      </c>
      <c r="B91" s="13" t="s">
        <v>23</v>
      </c>
      <c r="C91" s="13" t="s">
        <v>66</v>
      </c>
      <c r="D91" s="13" t="s">
        <v>114</v>
      </c>
      <c r="E91" s="13" t="s">
        <v>122</v>
      </c>
      <c r="F91" s="13" t="s">
        <v>626</v>
      </c>
      <c r="G91" s="103">
        <v>19569</v>
      </c>
      <c r="H91" s="103">
        <v>19569</v>
      </c>
      <c r="I91" s="103">
        <v>0</v>
      </c>
    </row>
    <row r="92" spans="1:9" s="183" customFormat="1" ht="76.5" x14ac:dyDescent="0.2">
      <c r="A92" s="14" t="s">
        <v>123</v>
      </c>
      <c r="B92" s="13" t="s">
        <v>23</v>
      </c>
      <c r="C92" s="13" t="s">
        <v>66</v>
      </c>
      <c r="D92" s="13" t="s">
        <v>114</v>
      </c>
      <c r="E92" s="13" t="s">
        <v>124</v>
      </c>
      <c r="F92" s="13"/>
      <c r="G92" s="103">
        <f>G93</f>
        <v>1513</v>
      </c>
      <c r="H92" s="103">
        <f t="shared" ref="H92:I92" si="29">H93</f>
        <v>1513</v>
      </c>
      <c r="I92" s="103">
        <f t="shared" si="29"/>
        <v>0</v>
      </c>
    </row>
    <row r="93" spans="1:9" s="183" customFormat="1" ht="25.5" x14ac:dyDescent="0.2">
      <c r="A93" s="14" t="s">
        <v>628</v>
      </c>
      <c r="B93" s="13" t="s">
        <v>23</v>
      </c>
      <c r="C93" s="13" t="s">
        <v>66</v>
      </c>
      <c r="D93" s="13" t="s">
        <v>114</v>
      </c>
      <c r="E93" s="13" t="s">
        <v>124</v>
      </c>
      <c r="F93" s="13" t="s">
        <v>626</v>
      </c>
      <c r="G93" s="103">
        <v>1513</v>
      </c>
      <c r="H93" s="103">
        <v>1513</v>
      </c>
      <c r="I93" s="103">
        <v>0</v>
      </c>
    </row>
    <row r="94" spans="1:9" s="183" customFormat="1" ht="25.5" x14ac:dyDescent="0.2">
      <c r="A94" s="20" t="s">
        <v>85</v>
      </c>
      <c r="B94" s="13" t="s">
        <v>23</v>
      </c>
      <c r="C94" s="13" t="s">
        <v>66</v>
      </c>
      <c r="D94" s="13" t="s">
        <v>114</v>
      </c>
      <c r="E94" s="13" t="s">
        <v>86</v>
      </c>
      <c r="F94" s="13"/>
      <c r="G94" s="103">
        <f>G95+G97+G99+G101</f>
        <v>1100</v>
      </c>
      <c r="H94" s="103">
        <f t="shared" ref="H94:I94" si="30">H95+H97+H99+H101</f>
        <v>800</v>
      </c>
      <c r="I94" s="103">
        <f t="shared" si="30"/>
        <v>1100</v>
      </c>
    </row>
    <row r="95" spans="1:9" s="183" customFormat="1" ht="25.5" x14ac:dyDescent="0.2">
      <c r="A95" s="20" t="s">
        <v>125</v>
      </c>
      <c r="B95" s="13" t="s">
        <v>23</v>
      </c>
      <c r="C95" s="13" t="s">
        <v>66</v>
      </c>
      <c r="D95" s="13" t="s">
        <v>114</v>
      </c>
      <c r="E95" s="13" t="s">
        <v>126</v>
      </c>
      <c r="F95" s="13"/>
      <c r="G95" s="103">
        <f>G96</f>
        <v>50</v>
      </c>
      <c r="H95" s="103">
        <f t="shared" ref="H95:I95" si="31">H96</f>
        <v>0</v>
      </c>
      <c r="I95" s="103">
        <f t="shared" si="31"/>
        <v>50</v>
      </c>
    </row>
    <row r="96" spans="1:9" s="183" customFormat="1" ht="25.5" x14ac:dyDescent="0.2">
      <c r="A96" s="20" t="s">
        <v>628</v>
      </c>
      <c r="B96" s="13" t="s">
        <v>23</v>
      </c>
      <c r="C96" s="13" t="s">
        <v>66</v>
      </c>
      <c r="D96" s="13" t="s">
        <v>114</v>
      </c>
      <c r="E96" s="13" t="s">
        <v>126</v>
      </c>
      <c r="F96" s="13" t="s">
        <v>626</v>
      </c>
      <c r="G96" s="103">
        <v>50</v>
      </c>
      <c r="H96" s="103">
        <v>0</v>
      </c>
      <c r="I96" s="103">
        <v>50</v>
      </c>
    </row>
    <row r="97" spans="1:9" s="183" customFormat="1" ht="12.75" x14ac:dyDescent="0.2">
      <c r="A97" s="20" t="s">
        <v>649</v>
      </c>
      <c r="B97" s="13" t="s">
        <v>23</v>
      </c>
      <c r="C97" s="13" t="s">
        <v>66</v>
      </c>
      <c r="D97" s="13" t="s">
        <v>114</v>
      </c>
      <c r="E97" s="13" t="s">
        <v>128</v>
      </c>
      <c r="F97" s="13"/>
      <c r="G97" s="103">
        <f>G98</f>
        <v>200</v>
      </c>
      <c r="H97" s="103">
        <f t="shared" ref="H97:I97" si="32">H98</f>
        <v>0</v>
      </c>
      <c r="I97" s="103">
        <f t="shared" si="32"/>
        <v>200</v>
      </c>
    </row>
    <row r="98" spans="1:9" s="183" customFormat="1" ht="25.5" x14ac:dyDescent="0.2">
      <c r="A98" s="20" t="s">
        <v>628</v>
      </c>
      <c r="B98" s="13" t="s">
        <v>23</v>
      </c>
      <c r="C98" s="13" t="s">
        <v>66</v>
      </c>
      <c r="D98" s="13" t="s">
        <v>114</v>
      </c>
      <c r="E98" s="13" t="s">
        <v>128</v>
      </c>
      <c r="F98" s="13" t="s">
        <v>626</v>
      </c>
      <c r="G98" s="103">
        <v>200</v>
      </c>
      <c r="H98" s="103">
        <v>0</v>
      </c>
      <c r="I98" s="103">
        <v>200</v>
      </c>
    </row>
    <row r="99" spans="1:9" s="183" customFormat="1" ht="12.75" x14ac:dyDescent="0.2">
      <c r="A99" s="20" t="s">
        <v>129</v>
      </c>
      <c r="B99" s="13" t="s">
        <v>23</v>
      </c>
      <c r="C99" s="13" t="s">
        <v>66</v>
      </c>
      <c r="D99" s="13" t="s">
        <v>114</v>
      </c>
      <c r="E99" s="36" t="s">
        <v>130</v>
      </c>
      <c r="F99" s="13"/>
      <c r="G99" s="103">
        <f>G100</f>
        <v>50</v>
      </c>
      <c r="H99" s="103">
        <f t="shared" ref="H99:I99" si="33">H100</f>
        <v>0</v>
      </c>
      <c r="I99" s="103">
        <f t="shared" si="33"/>
        <v>50</v>
      </c>
    </row>
    <row r="100" spans="1:9" s="183" customFormat="1" ht="25.5" x14ac:dyDescent="0.2">
      <c r="A100" s="14" t="s">
        <v>628</v>
      </c>
      <c r="B100" s="13" t="s">
        <v>23</v>
      </c>
      <c r="C100" s="13" t="s">
        <v>66</v>
      </c>
      <c r="D100" s="13" t="s">
        <v>114</v>
      </c>
      <c r="E100" s="33" t="s">
        <v>130</v>
      </c>
      <c r="F100" s="13" t="s">
        <v>626</v>
      </c>
      <c r="G100" s="103">
        <v>50</v>
      </c>
      <c r="H100" s="103">
        <v>0</v>
      </c>
      <c r="I100" s="103">
        <v>50</v>
      </c>
    </row>
    <row r="101" spans="1:9" s="183" customFormat="1" ht="25.5" x14ac:dyDescent="0.2">
      <c r="A101" s="20" t="s">
        <v>131</v>
      </c>
      <c r="B101" s="13" t="s">
        <v>23</v>
      </c>
      <c r="C101" s="13" t="s">
        <v>66</v>
      </c>
      <c r="D101" s="13" t="s">
        <v>114</v>
      </c>
      <c r="E101" s="36" t="s">
        <v>132</v>
      </c>
      <c r="F101" s="13"/>
      <c r="G101" s="103">
        <f>G102</f>
        <v>800</v>
      </c>
      <c r="H101" s="103">
        <f t="shared" ref="H101:I101" si="34">H102</f>
        <v>800</v>
      </c>
      <c r="I101" s="103">
        <f t="shared" si="34"/>
        <v>800</v>
      </c>
    </row>
    <row r="102" spans="1:9" s="183" customFormat="1" ht="25.5" x14ac:dyDescent="0.2">
      <c r="A102" s="14" t="s">
        <v>628</v>
      </c>
      <c r="B102" s="13" t="s">
        <v>23</v>
      </c>
      <c r="C102" s="13" t="s">
        <v>66</v>
      </c>
      <c r="D102" s="13" t="s">
        <v>114</v>
      </c>
      <c r="E102" s="33" t="s">
        <v>132</v>
      </c>
      <c r="F102" s="13" t="s">
        <v>626</v>
      </c>
      <c r="G102" s="103">
        <v>800</v>
      </c>
      <c r="H102" s="103">
        <v>800</v>
      </c>
      <c r="I102" s="103">
        <v>800</v>
      </c>
    </row>
    <row r="103" spans="1:9" s="183" customFormat="1" ht="12.75" x14ac:dyDescent="0.2">
      <c r="A103" s="14" t="s">
        <v>133</v>
      </c>
      <c r="B103" s="13" t="s">
        <v>23</v>
      </c>
      <c r="C103" s="13" t="s">
        <v>66</v>
      </c>
      <c r="D103" s="13" t="s">
        <v>114</v>
      </c>
      <c r="E103" s="13" t="s">
        <v>134</v>
      </c>
      <c r="F103" s="13"/>
      <c r="G103" s="103">
        <f>G104</f>
        <v>57</v>
      </c>
      <c r="H103" s="103">
        <f t="shared" ref="H103:I104" si="35">H104</f>
        <v>57</v>
      </c>
      <c r="I103" s="103">
        <f t="shared" si="35"/>
        <v>57</v>
      </c>
    </row>
    <row r="104" spans="1:9" s="183" customFormat="1" ht="51" x14ac:dyDescent="0.2">
      <c r="A104" s="14" t="s">
        <v>135</v>
      </c>
      <c r="B104" s="13" t="s">
        <v>23</v>
      </c>
      <c r="C104" s="13" t="s">
        <v>66</v>
      </c>
      <c r="D104" s="13" t="s">
        <v>114</v>
      </c>
      <c r="E104" s="13" t="s">
        <v>136</v>
      </c>
      <c r="F104" s="13"/>
      <c r="G104" s="103">
        <f>G105</f>
        <v>57</v>
      </c>
      <c r="H104" s="103">
        <f t="shared" si="35"/>
        <v>57</v>
      </c>
      <c r="I104" s="103">
        <f t="shared" si="35"/>
        <v>57</v>
      </c>
    </row>
    <row r="105" spans="1:9" s="183" customFormat="1" ht="25.5" x14ac:dyDescent="0.2">
      <c r="A105" s="14" t="s">
        <v>628</v>
      </c>
      <c r="B105" s="13" t="s">
        <v>23</v>
      </c>
      <c r="C105" s="13" t="s">
        <v>66</v>
      </c>
      <c r="D105" s="13" t="s">
        <v>114</v>
      </c>
      <c r="E105" s="13" t="s">
        <v>136</v>
      </c>
      <c r="F105" s="13" t="s">
        <v>626</v>
      </c>
      <c r="G105" s="103">
        <v>57</v>
      </c>
      <c r="H105" s="103">
        <v>57</v>
      </c>
      <c r="I105" s="103">
        <v>57</v>
      </c>
    </row>
    <row r="106" spans="1:9" s="183" customFormat="1" ht="25.5" x14ac:dyDescent="0.2">
      <c r="A106" s="14" t="s">
        <v>89</v>
      </c>
      <c r="B106" s="13" t="s">
        <v>23</v>
      </c>
      <c r="C106" s="13" t="s">
        <v>66</v>
      </c>
      <c r="D106" s="13" t="s">
        <v>114</v>
      </c>
      <c r="E106" s="13" t="s">
        <v>90</v>
      </c>
      <c r="F106" s="13"/>
      <c r="G106" s="103">
        <f>G107</f>
        <v>2083</v>
      </c>
      <c r="H106" s="103">
        <f t="shared" ref="H106:I107" si="36">H107</f>
        <v>2083</v>
      </c>
      <c r="I106" s="103">
        <f t="shared" si="36"/>
        <v>2083</v>
      </c>
    </row>
    <row r="107" spans="1:9" s="183" customFormat="1" ht="25.5" x14ac:dyDescent="0.2">
      <c r="A107" s="14" t="s">
        <v>93</v>
      </c>
      <c r="B107" s="13" t="s">
        <v>23</v>
      </c>
      <c r="C107" s="13" t="s">
        <v>66</v>
      </c>
      <c r="D107" s="13" t="s">
        <v>114</v>
      </c>
      <c r="E107" s="13" t="s">
        <v>94</v>
      </c>
      <c r="F107" s="13"/>
      <c r="G107" s="103">
        <f>G108</f>
        <v>2083</v>
      </c>
      <c r="H107" s="103">
        <f t="shared" si="36"/>
        <v>2083</v>
      </c>
      <c r="I107" s="103">
        <f t="shared" si="36"/>
        <v>2083</v>
      </c>
    </row>
    <row r="108" spans="1:9" s="183" customFormat="1" ht="25.5" x14ac:dyDescent="0.2">
      <c r="A108" s="14" t="s">
        <v>628</v>
      </c>
      <c r="B108" s="13" t="s">
        <v>23</v>
      </c>
      <c r="C108" s="13" t="s">
        <v>66</v>
      </c>
      <c r="D108" s="13" t="s">
        <v>114</v>
      </c>
      <c r="E108" s="13" t="s">
        <v>94</v>
      </c>
      <c r="F108" s="13" t="s">
        <v>626</v>
      </c>
      <c r="G108" s="103">
        <v>2083</v>
      </c>
      <c r="H108" s="103">
        <v>2083</v>
      </c>
      <c r="I108" s="103">
        <v>2083</v>
      </c>
    </row>
    <row r="109" spans="1:9" s="183" customFormat="1" ht="12.75" x14ac:dyDescent="0.2">
      <c r="A109" s="14" t="s">
        <v>137</v>
      </c>
      <c r="B109" s="13" t="s">
        <v>23</v>
      </c>
      <c r="C109" s="13" t="s">
        <v>66</v>
      </c>
      <c r="D109" s="13" t="s">
        <v>114</v>
      </c>
      <c r="E109" s="13" t="s">
        <v>138</v>
      </c>
      <c r="F109" s="13"/>
      <c r="G109" s="103">
        <f>G110</f>
        <v>1344</v>
      </c>
      <c r="H109" s="103">
        <f t="shared" ref="H109:I110" si="37">H110</f>
        <v>0</v>
      </c>
      <c r="I109" s="103">
        <f t="shared" si="37"/>
        <v>0</v>
      </c>
    </row>
    <row r="110" spans="1:9" s="183" customFormat="1" ht="38.25" x14ac:dyDescent="0.2">
      <c r="A110" s="14" t="s">
        <v>139</v>
      </c>
      <c r="B110" s="13" t="s">
        <v>23</v>
      </c>
      <c r="C110" s="13" t="s">
        <v>66</v>
      </c>
      <c r="D110" s="13" t="s">
        <v>114</v>
      </c>
      <c r="E110" s="13" t="s">
        <v>140</v>
      </c>
      <c r="F110" s="13"/>
      <c r="G110" s="103">
        <f>G111</f>
        <v>1344</v>
      </c>
      <c r="H110" s="103">
        <f t="shared" si="37"/>
        <v>0</v>
      </c>
      <c r="I110" s="103">
        <f t="shared" si="37"/>
        <v>0</v>
      </c>
    </row>
    <row r="111" spans="1:9" s="183" customFormat="1" ht="25.5" x14ac:dyDescent="0.2">
      <c r="A111" s="14" t="s">
        <v>628</v>
      </c>
      <c r="B111" s="13" t="s">
        <v>23</v>
      </c>
      <c r="C111" s="13" t="s">
        <v>66</v>
      </c>
      <c r="D111" s="13" t="s">
        <v>114</v>
      </c>
      <c r="E111" s="13" t="s">
        <v>140</v>
      </c>
      <c r="F111" s="13" t="s">
        <v>626</v>
      </c>
      <c r="G111" s="103">
        <v>1344</v>
      </c>
      <c r="H111" s="103">
        <v>0</v>
      </c>
      <c r="I111" s="103">
        <v>0</v>
      </c>
    </row>
    <row r="112" spans="1:9" s="183" customFormat="1" ht="12.75" x14ac:dyDescent="0.2">
      <c r="A112" s="14" t="s">
        <v>95</v>
      </c>
      <c r="B112" s="13" t="s">
        <v>23</v>
      </c>
      <c r="C112" s="13" t="s">
        <v>66</v>
      </c>
      <c r="D112" s="13" t="s">
        <v>114</v>
      </c>
      <c r="E112" s="13" t="s">
        <v>96</v>
      </c>
      <c r="F112" s="13"/>
      <c r="G112" s="103">
        <f>G116+G113</f>
        <v>20055</v>
      </c>
      <c r="H112" s="103">
        <f t="shared" ref="H112:I112" si="38">H116+H113</f>
        <v>20869</v>
      </c>
      <c r="I112" s="103">
        <f t="shared" si="38"/>
        <v>3939</v>
      </c>
    </row>
    <row r="113" spans="1:9" s="183" customFormat="1" ht="25.5" x14ac:dyDescent="0.2">
      <c r="A113" s="14" t="s">
        <v>97</v>
      </c>
      <c r="B113" s="13" t="s">
        <v>23</v>
      </c>
      <c r="C113" s="13" t="s">
        <v>66</v>
      </c>
      <c r="D113" s="13" t="s">
        <v>114</v>
      </c>
      <c r="E113" s="13" t="s">
        <v>98</v>
      </c>
      <c r="F113" s="34"/>
      <c r="G113" s="103">
        <f>G114</f>
        <v>90</v>
      </c>
      <c r="H113" s="103">
        <f t="shared" ref="H113:I114" si="39">H114</f>
        <v>90</v>
      </c>
      <c r="I113" s="103">
        <f t="shared" si="39"/>
        <v>100</v>
      </c>
    </row>
    <row r="114" spans="1:9" s="183" customFormat="1" ht="25.5" x14ac:dyDescent="0.2">
      <c r="A114" s="19" t="s">
        <v>99</v>
      </c>
      <c r="B114" s="13" t="s">
        <v>23</v>
      </c>
      <c r="C114" s="13" t="s">
        <v>66</v>
      </c>
      <c r="D114" s="13" t="s">
        <v>114</v>
      </c>
      <c r="E114" s="13" t="s">
        <v>100</v>
      </c>
      <c r="F114" s="13"/>
      <c r="G114" s="103">
        <f>G115</f>
        <v>90</v>
      </c>
      <c r="H114" s="103">
        <f t="shared" si="39"/>
        <v>90</v>
      </c>
      <c r="I114" s="103">
        <f t="shared" si="39"/>
        <v>100</v>
      </c>
    </row>
    <row r="115" spans="1:9" s="183" customFormat="1" ht="25.5" x14ac:dyDescent="0.2">
      <c r="A115" s="14" t="s">
        <v>628</v>
      </c>
      <c r="B115" s="13" t="s">
        <v>23</v>
      </c>
      <c r="C115" s="13" t="s">
        <v>66</v>
      </c>
      <c r="D115" s="13" t="s">
        <v>114</v>
      </c>
      <c r="E115" s="13" t="s">
        <v>100</v>
      </c>
      <c r="F115" s="13" t="s">
        <v>626</v>
      </c>
      <c r="G115" s="103">
        <v>90</v>
      </c>
      <c r="H115" s="103">
        <v>90</v>
      </c>
      <c r="I115" s="103">
        <v>100</v>
      </c>
    </row>
    <row r="116" spans="1:9" s="183" customFormat="1" ht="38.25" x14ac:dyDescent="0.2">
      <c r="A116" s="14" t="s">
        <v>101</v>
      </c>
      <c r="B116" s="13" t="s">
        <v>23</v>
      </c>
      <c r="C116" s="13" t="s">
        <v>66</v>
      </c>
      <c r="D116" s="13" t="s">
        <v>114</v>
      </c>
      <c r="E116" s="13" t="s">
        <v>102</v>
      </c>
      <c r="F116" s="13"/>
      <c r="G116" s="103">
        <f>G117+G119+G121+G123</f>
        <v>19965</v>
      </c>
      <c r="H116" s="103">
        <f>H117+H119+H121+H123</f>
        <v>20779</v>
      </c>
      <c r="I116" s="103">
        <f>I117+I119+I121+I123</f>
        <v>3839</v>
      </c>
    </row>
    <row r="117" spans="1:9" s="183" customFormat="1" ht="38.25" x14ac:dyDescent="0.2">
      <c r="A117" s="14" t="s">
        <v>141</v>
      </c>
      <c r="B117" s="13" t="s">
        <v>23</v>
      </c>
      <c r="C117" s="13" t="s">
        <v>66</v>
      </c>
      <c r="D117" s="13" t="s">
        <v>114</v>
      </c>
      <c r="E117" s="13" t="s">
        <v>142</v>
      </c>
      <c r="F117" s="13"/>
      <c r="G117" s="103">
        <f>G118</f>
        <v>1185</v>
      </c>
      <c r="H117" s="103">
        <f t="shared" ref="H117:I117" si="40">H118</f>
        <v>1573</v>
      </c>
      <c r="I117" s="103">
        <f t="shared" si="40"/>
        <v>1573</v>
      </c>
    </row>
    <row r="118" spans="1:9" s="183" customFormat="1" ht="25.5" x14ac:dyDescent="0.2">
      <c r="A118" s="14" t="s">
        <v>628</v>
      </c>
      <c r="B118" s="13" t="s">
        <v>23</v>
      </c>
      <c r="C118" s="13" t="s">
        <v>66</v>
      </c>
      <c r="D118" s="13" t="s">
        <v>114</v>
      </c>
      <c r="E118" s="13" t="s">
        <v>142</v>
      </c>
      <c r="F118" s="13" t="s">
        <v>626</v>
      </c>
      <c r="G118" s="103">
        <v>1185</v>
      </c>
      <c r="H118" s="103">
        <v>1573</v>
      </c>
      <c r="I118" s="103">
        <v>1573</v>
      </c>
    </row>
    <row r="119" spans="1:9" s="183" customFormat="1" ht="38.25" x14ac:dyDescent="0.2">
      <c r="A119" s="14" t="s">
        <v>143</v>
      </c>
      <c r="B119" s="13" t="s">
        <v>23</v>
      </c>
      <c r="C119" s="13" t="s">
        <v>66</v>
      </c>
      <c r="D119" s="13" t="s">
        <v>114</v>
      </c>
      <c r="E119" s="13" t="s">
        <v>144</v>
      </c>
      <c r="F119" s="13"/>
      <c r="G119" s="103">
        <f>G120</f>
        <v>16350</v>
      </c>
      <c r="H119" s="103">
        <f t="shared" ref="H119:I119" si="41">H120</f>
        <v>16772</v>
      </c>
      <c r="I119" s="103">
        <f t="shared" si="41"/>
        <v>0</v>
      </c>
    </row>
    <row r="120" spans="1:9" s="183" customFormat="1" ht="25.5" x14ac:dyDescent="0.2">
      <c r="A120" s="14" t="s">
        <v>628</v>
      </c>
      <c r="B120" s="13" t="s">
        <v>23</v>
      </c>
      <c r="C120" s="13" t="s">
        <v>66</v>
      </c>
      <c r="D120" s="13" t="s">
        <v>114</v>
      </c>
      <c r="E120" s="13" t="s">
        <v>144</v>
      </c>
      <c r="F120" s="13" t="s">
        <v>626</v>
      </c>
      <c r="G120" s="103">
        <v>16350</v>
      </c>
      <c r="H120" s="103">
        <v>16772</v>
      </c>
      <c r="I120" s="103">
        <v>0</v>
      </c>
    </row>
    <row r="121" spans="1:9" s="183" customFormat="1" ht="51" x14ac:dyDescent="0.2">
      <c r="A121" s="14" t="s">
        <v>145</v>
      </c>
      <c r="B121" s="13" t="s">
        <v>23</v>
      </c>
      <c r="C121" s="13" t="s">
        <v>66</v>
      </c>
      <c r="D121" s="13" t="s">
        <v>114</v>
      </c>
      <c r="E121" s="13" t="s">
        <v>146</v>
      </c>
      <c r="F121" s="13"/>
      <c r="G121" s="103">
        <f>G122</f>
        <v>186</v>
      </c>
      <c r="H121" s="103">
        <f t="shared" ref="H121:I123" si="42">H122</f>
        <v>190</v>
      </c>
      <c r="I121" s="103">
        <f t="shared" si="42"/>
        <v>22</v>
      </c>
    </row>
    <row r="122" spans="1:9" s="183" customFormat="1" ht="25.5" x14ac:dyDescent="0.2">
      <c r="A122" s="14" t="s">
        <v>628</v>
      </c>
      <c r="B122" s="13" t="s">
        <v>23</v>
      </c>
      <c r="C122" s="13" t="s">
        <v>66</v>
      </c>
      <c r="D122" s="13" t="s">
        <v>114</v>
      </c>
      <c r="E122" s="13" t="s">
        <v>146</v>
      </c>
      <c r="F122" s="13" t="s">
        <v>626</v>
      </c>
      <c r="G122" s="103">
        <v>186</v>
      </c>
      <c r="H122" s="103">
        <v>190</v>
      </c>
      <c r="I122" s="103">
        <v>22</v>
      </c>
    </row>
    <row r="123" spans="1:9" s="183" customFormat="1" ht="51" x14ac:dyDescent="0.2">
      <c r="A123" s="14" t="s">
        <v>147</v>
      </c>
      <c r="B123" s="13" t="s">
        <v>23</v>
      </c>
      <c r="C123" s="13" t="s">
        <v>66</v>
      </c>
      <c r="D123" s="13" t="s">
        <v>114</v>
      </c>
      <c r="E123" s="13" t="s">
        <v>148</v>
      </c>
      <c r="F123" s="13"/>
      <c r="G123" s="103">
        <f>G124</f>
        <v>2244</v>
      </c>
      <c r="H123" s="103">
        <f t="shared" si="42"/>
        <v>2244</v>
      </c>
      <c r="I123" s="103">
        <f t="shared" si="42"/>
        <v>2244</v>
      </c>
    </row>
    <row r="124" spans="1:9" s="183" customFormat="1" ht="25.5" x14ac:dyDescent="0.2">
      <c r="A124" s="14" t="s">
        <v>628</v>
      </c>
      <c r="B124" s="13" t="s">
        <v>23</v>
      </c>
      <c r="C124" s="13" t="s">
        <v>66</v>
      </c>
      <c r="D124" s="13" t="s">
        <v>114</v>
      </c>
      <c r="E124" s="13" t="s">
        <v>148</v>
      </c>
      <c r="F124" s="13" t="s">
        <v>626</v>
      </c>
      <c r="G124" s="103">
        <v>2244</v>
      </c>
      <c r="H124" s="103">
        <v>2244</v>
      </c>
      <c r="I124" s="103">
        <v>2244</v>
      </c>
    </row>
    <row r="125" spans="1:9" s="183" customFormat="1" ht="76.5" x14ac:dyDescent="0.2">
      <c r="A125" s="16" t="s">
        <v>149</v>
      </c>
      <c r="B125" s="12" t="s">
        <v>23</v>
      </c>
      <c r="C125" s="12" t="s">
        <v>66</v>
      </c>
      <c r="D125" s="12" t="s">
        <v>114</v>
      </c>
      <c r="E125" s="12" t="s">
        <v>150</v>
      </c>
      <c r="F125" s="12"/>
      <c r="G125" s="104">
        <f>G126</f>
        <v>2129</v>
      </c>
      <c r="H125" s="104">
        <f t="shared" ref="H125:I128" si="43">H126</f>
        <v>0</v>
      </c>
      <c r="I125" s="104">
        <f t="shared" si="43"/>
        <v>0</v>
      </c>
    </row>
    <row r="126" spans="1:9" s="183" customFormat="1" ht="38.25" x14ac:dyDescent="0.2">
      <c r="A126" s="14" t="s">
        <v>151</v>
      </c>
      <c r="B126" s="13" t="s">
        <v>23</v>
      </c>
      <c r="C126" s="13" t="s">
        <v>66</v>
      </c>
      <c r="D126" s="13" t="s">
        <v>114</v>
      </c>
      <c r="E126" s="13" t="s">
        <v>152</v>
      </c>
      <c r="F126" s="13"/>
      <c r="G126" s="103">
        <f>G127</f>
        <v>2129</v>
      </c>
      <c r="H126" s="103">
        <f t="shared" si="43"/>
        <v>0</v>
      </c>
      <c r="I126" s="103">
        <f t="shared" si="43"/>
        <v>0</v>
      </c>
    </row>
    <row r="127" spans="1:9" s="183" customFormat="1" ht="25.5" x14ac:dyDescent="0.2">
      <c r="A127" s="14" t="s">
        <v>153</v>
      </c>
      <c r="B127" s="13" t="s">
        <v>23</v>
      </c>
      <c r="C127" s="13" t="s">
        <v>66</v>
      </c>
      <c r="D127" s="13" t="s">
        <v>114</v>
      </c>
      <c r="E127" s="13" t="s">
        <v>154</v>
      </c>
      <c r="F127" s="13"/>
      <c r="G127" s="103">
        <f>G128</f>
        <v>2129</v>
      </c>
      <c r="H127" s="103">
        <f t="shared" si="43"/>
        <v>0</v>
      </c>
      <c r="I127" s="103">
        <f t="shared" si="43"/>
        <v>0</v>
      </c>
    </row>
    <row r="128" spans="1:9" s="183" customFormat="1" ht="25.5" x14ac:dyDescent="0.2">
      <c r="A128" s="14" t="s">
        <v>155</v>
      </c>
      <c r="B128" s="13" t="s">
        <v>23</v>
      </c>
      <c r="C128" s="13" t="s">
        <v>66</v>
      </c>
      <c r="D128" s="13" t="s">
        <v>114</v>
      </c>
      <c r="E128" s="13" t="s">
        <v>156</v>
      </c>
      <c r="F128" s="13"/>
      <c r="G128" s="103">
        <f>G129</f>
        <v>2129</v>
      </c>
      <c r="H128" s="103">
        <f t="shared" si="43"/>
        <v>0</v>
      </c>
      <c r="I128" s="103">
        <f t="shared" si="43"/>
        <v>0</v>
      </c>
    </row>
    <row r="129" spans="1:9" s="183" customFormat="1" ht="25.5" x14ac:dyDescent="0.2">
      <c r="A129" s="14" t="s">
        <v>628</v>
      </c>
      <c r="B129" s="13" t="s">
        <v>23</v>
      </c>
      <c r="C129" s="13" t="s">
        <v>66</v>
      </c>
      <c r="D129" s="13" t="s">
        <v>114</v>
      </c>
      <c r="E129" s="13" t="s">
        <v>156</v>
      </c>
      <c r="F129" s="13" t="s">
        <v>626</v>
      </c>
      <c r="G129" s="103">
        <v>2129</v>
      </c>
      <c r="H129" s="103">
        <v>0</v>
      </c>
      <c r="I129" s="103">
        <v>0</v>
      </c>
    </row>
    <row r="130" spans="1:9" s="183" customFormat="1" ht="66.75" customHeight="1" x14ac:dyDescent="0.2">
      <c r="A130" s="197" t="s">
        <v>638</v>
      </c>
      <c r="B130" s="12" t="s">
        <v>23</v>
      </c>
      <c r="C130" s="12" t="s">
        <v>66</v>
      </c>
      <c r="D130" s="12" t="s">
        <v>114</v>
      </c>
      <c r="E130" s="12" t="s">
        <v>108</v>
      </c>
      <c r="F130" s="198"/>
      <c r="G130" s="104">
        <f>G131</f>
        <v>178</v>
      </c>
      <c r="H130" s="104">
        <f t="shared" ref="H130:I132" si="44">H131</f>
        <v>178</v>
      </c>
      <c r="I130" s="104">
        <f t="shared" si="44"/>
        <v>178</v>
      </c>
    </row>
    <row r="131" spans="1:9" s="183" customFormat="1" ht="25.5" x14ac:dyDescent="0.2">
      <c r="A131" s="19" t="s">
        <v>109</v>
      </c>
      <c r="B131" s="13" t="s">
        <v>23</v>
      </c>
      <c r="C131" s="13" t="s">
        <v>66</v>
      </c>
      <c r="D131" s="13" t="s">
        <v>114</v>
      </c>
      <c r="E131" s="13" t="s">
        <v>110</v>
      </c>
      <c r="F131" s="32"/>
      <c r="G131" s="103">
        <f>G132</f>
        <v>178</v>
      </c>
      <c r="H131" s="103">
        <f t="shared" si="44"/>
        <v>178</v>
      </c>
      <c r="I131" s="103">
        <f t="shared" si="44"/>
        <v>178</v>
      </c>
    </row>
    <row r="132" spans="1:9" s="183" customFormat="1" ht="25.5" x14ac:dyDescent="0.2">
      <c r="A132" s="14" t="s">
        <v>637</v>
      </c>
      <c r="B132" s="13" t="s">
        <v>23</v>
      </c>
      <c r="C132" s="13" t="s">
        <v>66</v>
      </c>
      <c r="D132" s="13" t="s">
        <v>114</v>
      </c>
      <c r="E132" s="13" t="s">
        <v>112</v>
      </c>
      <c r="F132" s="32"/>
      <c r="G132" s="103">
        <f>G133</f>
        <v>178</v>
      </c>
      <c r="H132" s="103">
        <f t="shared" si="44"/>
        <v>178</v>
      </c>
      <c r="I132" s="103">
        <f t="shared" si="44"/>
        <v>178</v>
      </c>
    </row>
    <row r="133" spans="1:9" s="183" customFormat="1" ht="25.5" x14ac:dyDescent="0.2">
      <c r="A133" s="14" t="s">
        <v>628</v>
      </c>
      <c r="B133" s="13" t="s">
        <v>23</v>
      </c>
      <c r="C133" s="13" t="s">
        <v>66</v>
      </c>
      <c r="D133" s="13" t="s">
        <v>114</v>
      </c>
      <c r="E133" s="13" t="s">
        <v>112</v>
      </c>
      <c r="F133" s="13" t="s">
        <v>626</v>
      </c>
      <c r="G133" s="103">
        <v>178</v>
      </c>
      <c r="H133" s="103">
        <v>178</v>
      </c>
      <c r="I133" s="103">
        <v>178</v>
      </c>
    </row>
    <row r="134" spans="1:9" s="183" customFormat="1" ht="12.75" x14ac:dyDescent="0.2">
      <c r="A134" s="16" t="s">
        <v>607</v>
      </c>
      <c r="B134" s="12" t="s">
        <v>23</v>
      </c>
      <c r="C134" s="12" t="s">
        <v>66</v>
      </c>
      <c r="D134" s="12" t="s">
        <v>157</v>
      </c>
      <c r="E134" s="12"/>
      <c r="F134" s="12"/>
      <c r="G134" s="104">
        <f>G135+G150</f>
        <v>31325</v>
      </c>
      <c r="H134" s="104">
        <f>H135+H150</f>
        <v>31787</v>
      </c>
      <c r="I134" s="104">
        <f>I135+I150</f>
        <v>34912</v>
      </c>
    </row>
    <row r="135" spans="1:9" s="183" customFormat="1" ht="25.5" x14ac:dyDescent="0.2">
      <c r="A135" s="16" t="s">
        <v>68</v>
      </c>
      <c r="B135" s="12" t="s">
        <v>23</v>
      </c>
      <c r="C135" s="12" t="s">
        <v>66</v>
      </c>
      <c r="D135" s="12" t="s">
        <v>157</v>
      </c>
      <c r="E135" s="12" t="s">
        <v>69</v>
      </c>
      <c r="F135" s="12"/>
      <c r="G135" s="104">
        <f>G136+G146</f>
        <v>31303</v>
      </c>
      <c r="H135" s="104">
        <f>H136+H146</f>
        <v>31765</v>
      </c>
      <c r="I135" s="104">
        <f>I136+I146</f>
        <v>34890</v>
      </c>
    </row>
    <row r="136" spans="1:9" s="183" customFormat="1" ht="25.5" x14ac:dyDescent="0.2">
      <c r="A136" s="14" t="s">
        <v>115</v>
      </c>
      <c r="B136" s="13" t="s">
        <v>23</v>
      </c>
      <c r="C136" s="13" t="s">
        <v>66</v>
      </c>
      <c r="D136" s="13" t="s">
        <v>157</v>
      </c>
      <c r="E136" s="13" t="s">
        <v>71</v>
      </c>
      <c r="F136" s="13"/>
      <c r="G136" s="103">
        <f>G137+G142</f>
        <v>31301</v>
      </c>
      <c r="H136" s="103">
        <f>H137+H142</f>
        <v>31763</v>
      </c>
      <c r="I136" s="103">
        <f>I137+I142</f>
        <v>34888</v>
      </c>
    </row>
    <row r="137" spans="1:9" s="183" customFormat="1" ht="76.5" x14ac:dyDescent="0.2">
      <c r="A137" s="14" t="s">
        <v>158</v>
      </c>
      <c r="B137" s="13" t="s">
        <v>23</v>
      </c>
      <c r="C137" s="13" t="s">
        <v>66</v>
      </c>
      <c r="D137" s="13" t="s">
        <v>157</v>
      </c>
      <c r="E137" s="13" t="s">
        <v>117</v>
      </c>
      <c r="F137" s="13"/>
      <c r="G137" s="103">
        <f>G138+G140</f>
        <v>21600</v>
      </c>
      <c r="H137" s="103">
        <f>H138+H140</f>
        <v>21417</v>
      </c>
      <c r="I137" s="103">
        <f>I138+I140</f>
        <v>23925</v>
      </c>
    </row>
    <row r="138" spans="1:9" s="183" customFormat="1" ht="25.5" x14ac:dyDescent="0.2">
      <c r="A138" s="14" t="s">
        <v>74</v>
      </c>
      <c r="B138" s="13" t="s">
        <v>23</v>
      </c>
      <c r="C138" s="13" t="s">
        <v>66</v>
      </c>
      <c r="D138" s="13" t="s">
        <v>157</v>
      </c>
      <c r="E138" s="13" t="s">
        <v>118</v>
      </c>
      <c r="F138" s="13"/>
      <c r="G138" s="103">
        <f>G139</f>
        <v>3918</v>
      </c>
      <c r="H138" s="103">
        <f t="shared" ref="H138:I138" si="45">H139</f>
        <v>3735</v>
      </c>
      <c r="I138" s="103">
        <f t="shared" si="45"/>
        <v>4139</v>
      </c>
    </row>
    <row r="139" spans="1:9" s="183" customFormat="1" ht="25.5" x14ac:dyDescent="0.2">
      <c r="A139" s="14" t="s">
        <v>628</v>
      </c>
      <c r="B139" s="13" t="s">
        <v>23</v>
      </c>
      <c r="C139" s="13" t="s">
        <v>66</v>
      </c>
      <c r="D139" s="13" t="s">
        <v>157</v>
      </c>
      <c r="E139" s="13" t="s">
        <v>118</v>
      </c>
      <c r="F139" s="13" t="s">
        <v>626</v>
      </c>
      <c r="G139" s="103">
        <v>3918</v>
      </c>
      <c r="H139" s="103">
        <v>3735</v>
      </c>
      <c r="I139" s="103">
        <v>4139</v>
      </c>
    </row>
    <row r="140" spans="1:9" s="183" customFormat="1" ht="25.5" x14ac:dyDescent="0.2">
      <c r="A140" s="14" t="s">
        <v>41</v>
      </c>
      <c r="B140" s="13" t="s">
        <v>23</v>
      </c>
      <c r="C140" s="13" t="s">
        <v>66</v>
      </c>
      <c r="D140" s="13" t="s">
        <v>157</v>
      </c>
      <c r="E140" s="13" t="s">
        <v>119</v>
      </c>
      <c r="F140" s="13"/>
      <c r="G140" s="103">
        <f>G141</f>
        <v>17682</v>
      </c>
      <c r="H140" s="103">
        <f t="shared" ref="H140:I140" si="46">H141</f>
        <v>17682</v>
      </c>
      <c r="I140" s="103">
        <f t="shared" si="46"/>
        <v>19786</v>
      </c>
    </row>
    <row r="141" spans="1:9" s="183" customFormat="1" ht="25.5" x14ac:dyDescent="0.2">
      <c r="A141" s="14" t="s">
        <v>628</v>
      </c>
      <c r="B141" s="13" t="s">
        <v>23</v>
      </c>
      <c r="C141" s="13" t="s">
        <v>66</v>
      </c>
      <c r="D141" s="13" t="s">
        <v>157</v>
      </c>
      <c r="E141" s="13" t="s">
        <v>119</v>
      </c>
      <c r="F141" s="13" t="s">
        <v>626</v>
      </c>
      <c r="G141" s="103">
        <v>17682</v>
      </c>
      <c r="H141" s="103">
        <v>17682</v>
      </c>
      <c r="I141" s="103">
        <f>19786</f>
        <v>19786</v>
      </c>
    </row>
    <row r="142" spans="1:9" s="183" customFormat="1" ht="12.75" x14ac:dyDescent="0.2">
      <c r="A142" s="14" t="s">
        <v>137</v>
      </c>
      <c r="B142" s="13" t="s">
        <v>23</v>
      </c>
      <c r="C142" s="13" t="s">
        <v>66</v>
      </c>
      <c r="D142" s="13" t="s">
        <v>157</v>
      </c>
      <c r="E142" s="13" t="s">
        <v>138</v>
      </c>
      <c r="F142" s="13"/>
      <c r="G142" s="103">
        <f>G143</f>
        <v>9701</v>
      </c>
      <c r="H142" s="103">
        <f t="shared" ref="H142:I142" si="47">H143</f>
        <v>10346</v>
      </c>
      <c r="I142" s="103">
        <f t="shared" si="47"/>
        <v>10963</v>
      </c>
    </row>
    <row r="143" spans="1:9" s="183" customFormat="1" ht="25.5" x14ac:dyDescent="0.2">
      <c r="A143" s="14" t="s">
        <v>159</v>
      </c>
      <c r="B143" s="13" t="s">
        <v>23</v>
      </c>
      <c r="C143" s="13" t="s">
        <v>66</v>
      </c>
      <c r="D143" s="13" t="s">
        <v>157</v>
      </c>
      <c r="E143" s="13" t="s">
        <v>160</v>
      </c>
      <c r="F143" s="13"/>
      <c r="G143" s="103">
        <f>G144+G145</f>
        <v>9701</v>
      </c>
      <c r="H143" s="103">
        <f t="shared" ref="H143:I143" si="48">H144+H145</f>
        <v>10346</v>
      </c>
      <c r="I143" s="103">
        <f t="shared" si="48"/>
        <v>10963</v>
      </c>
    </row>
    <row r="144" spans="1:9" s="183" customFormat="1" ht="25.5" x14ac:dyDescent="0.2">
      <c r="A144" s="14" t="s">
        <v>628</v>
      </c>
      <c r="B144" s="13" t="s">
        <v>23</v>
      </c>
      <c r="C144" s="13" t="s">
        <v>66</v>
      </c>
      <c r="D144" s="13" t="s">
        <v>157</v>
      </c>
      <c r="E144" s="13" t="s">
        <v>160</v>
      </c>
      <c r="F144" s="13" t="s">
        <v>626</v>
      </c>
      <c r="G144" s="103">
        <v>9594</v>
      </c>
      <c r="H144" s="103">
        <v>10231</v>
      </c>
      <c r="I144" s="103">
        <v>10842</v>
      </c>
    </row>
    <row r="145" spans="1:9" s="183" customFormat="1" ht="12.75" x14ac:dyDescent="0.2">
      <c r="A145" s="14" t="s">
        <v>630</v>
      </c>
      <c r="B145" s="13" t="s">
        <v>23</v>
      </c>
      <c r="C145" s="13" t="s">
        <v>66</v>
      </c>
      <c r="D145" s="13" t="s">
        <v>157</v>
      </c>
      <c r="E145" s="13" t="s">
        <v>160</v>
      </c>
      <c r="F145" s="13" t="s">
        <v>627</v>
      </c>
      <c r="G145" s="103">
        <v>107</v>
      </c>
      <c r="H145" s="103">
        <v>115</v>
      </c>
      <c r="I145" s="103">
        <v>121</v>
      </c>
    </row>
    <row r="146" spans="1:9" s="183" customFormat="1" ht="12.75" x14ac:dyDescent="0.2">
      <c r="A146" s="14" t="s">
        <v>95</v>
      </c>
      <c r="B146" s="13" t="s">
        <v>23</v>
      </c>
      <c r="C146" s="13" t="s">
        <v>66</v>
      </c>
      <c r="D146" s="13" t="s">
        <v>157</v>
      </c>
      <c r="E146" s="13" t="s">
        <v>96</v>
      </c>
      <c r="F146" s="13"/>
      <c r="G146" s="103">
        <f>G147</f>
        <v>2</v>
      </c>
      <c r="H146" s="103">
        <f t="shared" ref="H146:I148" si="49">H147</f>
        <v>2</v>
      </c>
      <c r="I146" s="103">
        <f t="shared" si="49"/>
        <v>2</v>
      </c>
    </row>
    <row r="147" spans="1:9" s="183" customFormat="1" ht="25.5" x14ac:dyDescent="0.2">
      <c r="A147" s="14" t="s">
        <v>97</v>
      </c>
      <c r="B147" s="13" t="s">
        <v>23</v>
      </c>
      <c r="C147" s="13" t="s">
        <v>66</v>
      </c>
      <c r="D147" s="13" t="s">
        <v>157</v>
      </c>
      <c r="E147" s="13" t="s">
        <v>98</v>
      </c>
      <c r="F147" s="34"/>
      <c r="G147" s="103">
        <f>G148</f>
        <v>2</v>
      </c>
      <c r="H147" s="103">
        <f t="shared" si="49"/>
        <v>2</v>
      </c>
      <c r="I147" s="103">
        <f t="shared" si="49"/>
        <v>2</v>
      </c>
    </row>
    <row r="148" spans="1:9" s="183" customFormat="1" ht="25.5" x14ac:dyDescent="0.2">
      <c r="A148" s="19" t="s">
        <v>99</v>
      </c>
      <c r="B148" s="13" t="s">
        <v>23</v>
      </c>
      <c r="C148" s="13" t="s">
        <v>66</v>
      </c>
      <c r="D148" s="13" t="s">
        <v>157</v>
      </c>
      <c r="E148" s="13" t="s">
        <v>100</v>
      </c>
      <c r="F148" s="13"/>
      <c r="G148" s="103">
        <f>G149</f>
        <v>2</v>
      </c>
      <c r="H148" s="103">
        <f t="shared" si="49"/>
        <v>2</v>
      </c>
      <c r="I148" s="103">
        <f t="shared" si="49"/>
        <v>2</v>
      </c>
    </row>
    <row r="149" spans="1:9" s="183" customFormat="1" ht="25.5" x14ac:dyDescent="0.2">
      <c r="A149" s="14" t="s">
        <v>628</v>
      </c>
      <c r="B149" s="13" t="s">
        <v>23</v>
      </c>
      <c r="C149" s="13" t="s">
        <v>66</v>
      </c>
      <c r="D149" s="13" t="s">
        <v>157</v>
      </c>
      <c r="E149" s="13" t="s">
        <v>100</v>
      </c>
      <c r="F149" s="13" t="s">
        <v>626</v>
      </c>
      <c r="G149" s="103">
        <v>2</v>
      </c>
      <c r="H149" s="103">
        <v>2</v>
      </c>
      <c r="I149" s="103">
        <v>2</v>
      </c>
    </row>
    <row r="150" spans="1:9" s="183" customFormat="1" ht="65.25" customHeight="1" x14ac:dyDescent="0.2">
      <c r="A150" s="197" t="s">
        <v>638</v>
      </c>
      <c r="B150" s="12" t="s">
        <v>23</v>
      </c>
      <c r="C150" s="12" t="s">
        <v>66</v>
      </c>
      <c r="D150" s="12" t="s">
        <v>157</v>
      </c>
      <c r="E150" s="12" t="s">
        <v>108</v>
      </c>
      <c r="F150" s="198"/>
      <c r="G150" s="104">
        <f>G151</f>
        <v>22</v>
      </c>
      <c r="H150" s="104">
        <f t="shared" ref="H150:I152" si="50">H151</f>
        <v>22</v>
      </c>
      <c r="I150" s="104">
        <f t="shared" si="50"/>
        <v>22</v>
      </c>
    </row>
    <row r="151" spans="1:9" s="183" customFormat="1" ht="25.5" x14ac:dyDescent="0.2">
      <c r="A151" s="19" t="s">
        <v>109</v>
      </c>
      <c r="B151" s="13" t="s">
        <v>23</v>
      </c>
      <c r="C151" s="13" t="s">
        <v>66</v>
      </c>
      <c r="D151" s="13" t="s">
        <v>157</v>
      </c>
      <c r="E151" s="13" t="s">
        <v>110</v>
      </c>
      <c r="F151" s="32"/>
      <c r="G151" s="103">
        <f>G152</f>
        <v>22</v>
      </c>
      <c r="H151" s="103">
        <f t="shared" si="50"/>
        <v>22</v>
      </c>
      <c r="I151" s="103">
        <f t="shared" si="50"/>
        <v>22</v>
      </c>
    </row>
    <row r="152" spans="1:9" s="183" customFormat="1" ht="25.5" x14ac:dyDescent="0.2">
      <c r="A152" s="14" t="s">
        <v>637</v>
      </c>
      <c r="B152" s="13" t="s">
        <v>23</v>
      </c>
      <c r="C152" s="13" t="s">
        <v>66</v>
      </c>
      <c r="D152" s="13" t="s">
        <v>157</v>
      </c>
      <c r="E152" s="13" t="s">
        <v>112</v>
      </c>
      <c r="F152" s="32"/>
      <c r="G152" s="103">
        <f>G153</f>
        <v>22</v>
      </c>
      <c r="H152" s="103">
        <f t="shared" si="50"/>
        <v>22</v>
      </c>
      <c r="I152" s="103">
        <f t="shared" si="50"/>
        <v>22</v>
      </c>
    </row>
    <row r="153" spans="1:9" s="183" customFormat="1" ht="25.5" x14ac:dyDescent="0.2">
      <c r="A153" s="14" t="s">
        <v>628</v>
      </c>
      <c r="B153" s="13" t="s">
        <v>23</v>
      </c>
      <c r="C153" s="13" t="s">
        <v>66</v>
      </c>
      <c r="D153" s="13" t="s">
        <v>157</v>
      </c>
      <c r="E153" s="13" t="s">
        <v>112</v>
      </c>
      <c r="F153" s="13" t="s">
        <v>626</v>
      </c>
      <c r="G153" s="103">
        <v>22</v>
      </c>
      <c r="H153" s="103">
        <v>22</v>
      </c>
      <c r="I153" s="103">
        <v>22</v>
      </c>
    </row>
    <row r="154" spans="1:9" s="183" customFormat="1" ht="25.5" x14ac:dyDescent="0.2">
      <c r="A154" s="16" t="s">
        <v>161</v>
      </c>
      <c r="B154" s="12" t="s">
        <v>23</v>
      </c>
      <c r="C154" s="12" t="s">
        <v>66</v>
      </c>
      <c r="D154" s="12" t="s">
        <v>162</v>
      </c>
      <c r="E154" s="12"/>
      <c r="F154" s="12"/>
      <c r="G154" s="104">
        <f>G155</f>
        <v>476</v>
      </c>
      <c r="H154" s="104">
        <f t="shared" ref="H154:I158" si="51">H155</f>
        <v>0</v>
      </c>
      <c r="I154" s="104">
        <f t="shared" si="51"/>
        <v>476</v>
      </c>
    </row>
    <row r="155" spans="1:9" s="183" customFormat="1" ht="25.5" x14ac:dyDescent="0.2">
      <c r="A155" s="16" t="s">
        <v>68</v>
      </c>
      <c r="B155" s="12" t="s">
        <v>23</v>
      </c>
      <c r="C155" s="12" t="s">
        <v>66</v>
      </c>
      <c r="D155" s="12" t="s">
        <v>162</v>
      </c>
      <c r="E155" s="12" t="s">
        <v>69</v>
      </c>
      <c r="F155" s="12"/>
      <c r="G155" s="104">
        <f>G156</f>
        <v>476</v>
      </c>
      <c r="H155" s="104">
        <f t="shared" si="51"/>
        <v>0</v>
      </c>
      <c r="I155" s="104">
        <f t="shared" si="51"/>
        <v>476</v>
      </c>
    </row>
    <row r="156" spans="1:9" s="183" customFormat="1" ht="25.5" x14ac:dyDescent="0.2">
      <c r="A156" s="14" t="s">
        <v>115</v>
      </c>
      <c r="B156" s="13" t="s">
        <v>23</v>
      </c>
      <c r="C156" s="13" t="s">
        <v>66</v>
      </c>
      <c r="D156" s="13" t="s">
        <v>162</v>
      </c>
      <c r="E156" s="13" t="s">
        <v>71</v>
      </c>
      <c r="F156" s="13"/>
      <c r="G156" s="103">
        <f>G157</f>
        <v>476</v>
      </c>
      <c r="H156" s="103">
        <f t="shared" si="51"/>
        <v>0</v>
      </c>
      <c r="I156" s="103">
        <f t="shared" si="51"/>
        <v>476</v>
      </c>
    </row>
    <row r="157" spans="1:9" s="183" customFormat="1" ht="25.5" x14ac:dyDescent="0.2">
      <c r="A157" s="20" t="s">
        <v>85</v>
      </c>
      <c r="B157" s="13" t="s">
        <v>23</v>
      </c>
      <c r="C157" s="13" t="s">
        <v>66</v>
      </c>
      <c r="D157" s="13" t="s">
        <v>162</v>
      </c>
      <c r="E157" s="13" t="s">
        <v>86</v>
      </c>
      <c r="F157" s="13"/>
      <c r="G157" s="103">
        <f>G158</f>
        <v>476</v>
      </c>
      <c r="H157" s="103">
        <f t="shared" si="51"/>
        <v>0</v>
      </c>
      <c r="I157" s="103">
        <f t="shared" si="51"/>
        <v>476</v>
      </c>
    </row>
    <row r="158" spans="1:9" s="183" customFormat="1" ht="25.5" x14ac:dyDescent="0.2">
      <c r="A158" s="20" t="s">
        <v>163</v>
      </c>
      <c r="B158" s="13" t="s">
        <v>23</v>
      </c>
      <c r="C158" s="13" t="s">
        <v>66</v>
      </c>
      <c r="D158" s="13" t="s">
        <v>162</v>
      </c>
      <c r="E158" s="13" t="s">
        <v>164</v>
      </c>
      <c r="F158" s="13"/>
      <c r="G158" s="103">
        <f>G159</f>
        <v>476</v>
      </c>
      <c r="H158" s="103">
        <f t="shared" si="51"/>
        <v>0</v>
      </c>
      <c r="I158" s="103">
        <f t="shared" si="51"/>
        <v>476</v>
      </c>
    </row>
    <row r="159" spans="1:9" s="183" customFormat="1" ht="25.5" x14ac:dyDescent="0.2">
      <c r="A159" s="20" t="s">
        <v>628</v>
      </c>
      <c r="B159" s="13" t="s">
        <v>23</v>
      </c>
      <c r="C159" s="13" t="s">
        <v>66</v>
      </c>
      <c r="D159" s="13" t="s">
        <v>162</v>
      </c>
      <c r="E159" s="13" t="s">
        <v>164</v>
      </c>
      <c r="F159" s="13" t="s">
        <v>626</v>
      </c>
      <c r="G159" s="103">
        <v>476</v>
      </c>
      <c r="H159" s="103">
        <v>0</v>
      </c>
      <c r="I159" s="103">
        <v>476</v>
      </c>
    </row>
    <row r="160" spans="1:9" s="183" customFormat="1" ht="12.75" x14ac:dyDescent="0.2">
      <c r="A160" s="196" t="s">
        <v>608</v>
      </c>
      <c r="B160" s="12" t="s">
        <v>23</v>
      </c>
      <c r="C160" s="12" t="s">
        <v>66</v>
      </c>
      <c r="D160" s="12" t="s">
        <v>165</v>
      </c>
      <c r="E160" s="12"/>
      <c r="F160" s="12"/>
      <c r="G160" s="104">
        <f>G161+G187</f>
        <v>26576</v>
      </c>
      <c r="H160" s="104">
        <f>H161+H187</f>
        <v>27383</v>
      </c>
      <c r="I160" s="104">
        <f>I161+I187</f>
        <v>29552</v>
      </c>
    </row>
    <row r="161" spans="1:9" s="183" customFormat="1" ht="25.5" x14ac:dyDescent="0.2">
      <c r="A161" s="16" t="s">
        <v>68</v>
      </c>
      <c r="B161" s="12" t="s">
        <v>23</v>
      </c>
      <c r="C161" s="12" t="s">
        <v>66</v>
      </c>
      <c r="D161" s="12" t="s">
        <v>165</v>
      </c>
      <c r="E161" s="12" t="s">
        <v>69</v>
      </c>
      <c r="F161" s="12"/>
      <c r="G161" s="104">
        <f>G162+G180</f>
        <v>14212</v>
      </c>
      <c r="H161" s="104">
        <f>H162+H180</f>
        <v>15175</v>
      </c>
      <c r="I161" s="104">
        <f>I162+I180</f>
        <v>15973</v>
      </c>
    </row>
    <row r="162" spans="1:9" s="183" customFormat="1" ht="12.75" x14ac:dyDescent="0.2">
      <c r="A162" s="14" t="s">
        <v>95</v>
      </c>
      <c r="B162" s="13" t="s">
        <v>23</v>
      </c>
      <c r="C162" s="13" t="s">
        <v>66</v>
      </c>
      <c r="D162" s="13" t="s">
        <v>165</v>
      </c>
      <c r="E162" s="13" t="s">
        <v>96</v>
      </c>
      <c r="F162" s="34"/>
      <c r="G162" s="103">
        <f>G163+G166+G173+G176</f>
        <v>6058</v>
      </c>
      <c r="H162" s="103">
        <f>H163+H166+H173+H176</f>
        <v>7021</v>
      </c>
      <c r="I162" s="103">
        <f>I163+I166+I173+I176</f>
        <v>7019</v>
      </c>
    </row>
    <row r="163" spans="1:9" s="183" customFormat="1" ht="51" x14ac:dyDescent="0.2">
      <c r="A163" s="14" t="s">
        <v>166</v>
      </c>
      <c r="B163" s="13" t="s">
        <v>23</v>
      </c>
      <c r="C163" s="13" t="s">
        <v>66</v>
      </c>
      <c r="D163" s="13" t="s">
        <v>165</v>
      </c>
      <c r="E163" s="13" t="s">
        <v>167</v>
      </c>
      <c r="F163" s="34"/>
      <c r="G163" s="103">
        <f>G164</f>
        <v>2759</v>
      </c>
      <c r="H163" s="103">
        <f t="shared" ref="H163:I164" si="52">H164</f>
        <v>3722</v>
      </c>
      <c r="I163" s="103">
        <f t="shared" si="52"/>
        <v>3720</v>
      </c>
    </row>
    <row r="164" spans="1:9" s="183" customFormat="1" ht="25.5" x14ac:dyDescent="0.2">
      <c r="A164" s="14" t="s">
        <v>168</v>
      </c>
      <c r="B164" s="13" t="s">
        <v>23</v>
      </c>
      <c r="C164" s="13" t="s">
        <v>66</v>
      </c>
      <c r="D164" s="13" t="s">
        <v>165</v>
      </c>
      <c r="E164" s="13" t="s">
        <v>169</v>
      </c>
      <c r="F164" s="13"/>
      <c r="G164" s="103">
        <f>G165</f>
        <v>2759</v>
      </c>
      <c r="H164" s="103">
        <f t="shared" si="52"/>
        <v>3722</v>
      </c>
      <c r="I164" s="103">
        <f t="shared" si="52"/>
        <v>3720</v>
      </c>
    </row>
    <row r="165" spans="1:9" s="183" customFormat="1" ht="25.5" x14ac:dyDescent="0.2">
      <c r="A165" s="14" t="s">
        <v>628</v>
      </c>
      <c r="B165" s="13" t="s">
        <v>23</v>
      </c>
      <c r="C165" s="13" t="s">
        <v>66</v>
      </c>
      <c r="D165" s="13" t="s">
        <v>165</v>
      </c>
      <c r="E165" s="13" t="s">
        <v>169</v>
      </c>
      <c r="F165" s="13" t="s">
        <v>626</v>
      </c>
      <c r="G165" s="103">
        <v>2759</v>
      </c>
      <c r="H165" s="103">
        <v>3722</v>
      </c>
      <c r="I165" s="103">
        <f>3719+1</f>
        <v>3720</v>
      </c>
    </row>
    <row r="166" spans="1:9" s="183" customFormat="1" ht="25.5" x14ac:dyDescent="0.2">
      <c r="A166" s="14" t="s">
        <v>97</v>
      </c>
      <c r="B166" s="13" t="s">
        <v>23</v>
      </c>
      <c r="C166" s="13" t="s">
        <v>66</v>
      </c>
      <c r="D166" s="13" t="s">
        <v>165</v>
      </c>
      <c r="E166" s="13" t="s">
        <v>98</v>
      </c>
      <c r="F166" s="34"/>
      <c r="G166" s="103">
        <f>G167+G169+G171</f>
        <v>819</v>
      </c>
      <c r="H166" s="103">
        <f>H167+H169+H171</f>
        <v>819</v>
      </c>
      <c r="I166" s="103">
        <f>I167+I169+I171</f>
        <v>819</v>
      </c>
    </row>
    <row r="167" spans="1:9" s="183" customFormat="1" ht="12.75" x14ac:dyDescent="0.2">
      <c r="A167" s="20" t="s">
        <v>171</v>
      </c>
      <c r="B167" s="13" t="s">
        <v>23</v>
      </c>
      <c r="C167" s="13" t="s">
        <v>66</v>
      </c>
      <c r="D167" s="13" t="s">
        <v>165</v>
      </c>
      <c r="E167" s="13" t="s">
        <v>172</v>
      </c>
      <c r="F167" s="34"/>
      <c r="G167" s="103">
        <f>G168</f>
        <v>338</v>
      </c>
      <c r="H167" s="103">
        <f t="shared" ref="H167:I167" si="53">H168</f>
        <v>338</v>
      </c>
      <c r="I167" s="103">
        <f t="shared" si="53"/>
        <v>338</v>
      </c>
    </row>
    <row r="168" spans="1:9" s="183" customFormat="1" ht="25.5" x14ac:dyDescent="0.2">
      <c r="A168" s="14" t="s">
        <v>628</v>
      </c>
      <c r="B168" s="13" t="s">
        <v>23</v>
      </c>
      <c r="C168" s="13" t="s">
        <v>66</v>
      </c>
      <c r="D168" s="13" t="s">
        <v>165</v>
      </c>
      <c r="E168" s="13" t="s">
        <v>172</v>
      </c>
      <c r="F168" s="13" t="s">
        <v>626</v>
      </c>
      <c r="G168" s="103">
        <v>338</v>
      </c>
      <c r="H168" s="103">
        <v>338</v>
      </c>
      <c r="I168" s="103">
        <v>338</v>
      </c>
    </row>
    <row r="169" spans="1:9" s="183" customFormat="1" ht="12.75" x14ac:dyDescent="0.2">
      <c r="A169" s="24" t="s">
        <v>173</v>
      </c>
      <c r="B169" s="13" t="s">
        <v>23</v>
      </c>
      <c r="C169" s="13" t="s">
        <v>66</v>
      </c>
      <c r="D169" s="13" t="s">
        <v>165</v>
      </c>
      <c r="E169" s="13" t="s">
        <v>174</v>
      </c>
      <c r="F169" s="13"/>
      <c r="G169" s="103">
        <f>G170</f>
        <v>427</v>
      </c>
      <c r="H169" s="103">
        <f t="shared" ref="H169:I169" si="54">H170</f>
        <v>427</v>
      </c>
      <c r="I169" s="103">
        <f t="shared" si="54"/>
        <v>427</v>
      </c>
    </row>
    <row r="170" spans="1:9" s="183" customFormat="1" ht="25.5" x14ac:dyDescent="0.2">
      <c r="A170" s="14" t="s">
        <v>628</v>
      </c>
      <c r="B170" s="13" t="s">
        <v>23</v>
      </c>
      <c r="C170" s="13" t="s">
        <v>66</v>
      </c>
      <c r="D170" s="13" t="s">
        <v>165</v>
      </c>
      <c r="E170" s="13" t="s">
        <v>174</v>
      </c>
      <c r="F170" s="13" t="s">
        <v>626</v>
      </c>
      <c r="G170" s="103">
        <v>427</v>
      </c>
      <c r="H170" s="103">
        <v>427</v>
      </c>
      <c r="I170" s="103">
        <v>427</v>
      </c>
    </row>
    <row r="171" spans="1:9" s="183" customFormat="1" ht="25.5" x14ac:dyDescent="0.2">
      <c r="A171" s="19" t="s">
        <v>175</v>
      </c>
      <c r="B171" s="13" t="s">
        <v>23</v>
      </c>
      <c r="C171" s="13" t="s">
        <v>66</v>
      </c>
      <c r="D171" s="13" t="s">
        <v>165</v>
      </c>
      <c r="E171" s="13" t="s">
        <v>176</v>
      </c>
      <c r="F171" s="35"/>
      <c r="G171" s="103">
        <f>G172</f>
        <v>54</v>
      </c>
      <c r="H171" s="103">
        <f t="shared" ref="H171:I171" si="55">H172</f>
        <v>54</v>
      </c>
      <c r="I171" s="103">
        <f t="shared" si="55"/>
        <v>54</v>
      </c>
    </row>
    <row r="172" spans="1:9" s="183" customFormat="1" ht="25.5" x14ac:dyDescent="0.2">
      <c r="A172" s="14" t="s">
        <v>628</v>
      </c>
      <c r="B172" s="13" t="s">
        <v>23</v>
      </c>
      <c r="C172" s="13" t="s">
        <v>66</v>
      </c>
      <c r="D172" s="13" t="s">
        <v>165</v>
      </c>
      <c r="E172" s="13" t="s">
        <v>176</v>
      </c>
      <c r="F172" s="13" t="s">
        <v>626</v>
      </c>
      <c r="G172" s="103">
        <v>54</v>
      </c>
      <c r="H172" s="103">
        <v>54</v>
      </c>
      <c r="I172" s="103">
        <v>54</v>
      </c>
    </row>
    <row r="173" spans="1:9" s="183" customFormat="1" ht="25.5" x14ac:dyDescent="0.2">
      <c r="A173" s="14" t="s">
        <v>177</v>
      </c>
      <c r="B173" s="13" t="s">
        <v>23</v>
      </c>
      <c r="C173" s="13" t="s">
        <v>66</v>
      </c>
      <c r="D173" s="13" t="s">
        <v>165</v>
      </c>
      <c r="E173" s="13" t="s">
        <v>178</v>
      </c>
      <c r="F173" s="35"/>
      <c r="G173" s="103">
        <f>G174</f>
        <v>157</v>
      </c>
      <c r="H173" s="103">
        <f t="shared" ref="H173:I174" si="56">H174</f>
        <v>157</v>
      </c>
      <c r="I173" s="103">
        <f t="shared" si="56"/>
        <v>157</v>
      </c>
    </row>
    <row r="174" spans="1:9" s="183" customFormat="1" ht="25.5" x14ac:dyDescent="0.2">
      <c r="A174" s="19" t="s">
        <v>179</v>
      </c>
      <c r="B174" s="13" t="s">
        <v>23</v>
      </c>
      <c r="C174" s="13" t="s">
        <v>66</v>
      </c>
      <c r="D174" s="13" t="s">
        <v>165</v>
      </c>
      <c r="E174" s="36" t="s">
        <v>180</v>
      </c>
      <c r="F174" s="35"/>
      <c r="G174" s="103">
        <f>G175</f>
        <v>157</v>
      </c>
      <c r="H174" s="103">
        <f t="shared" si="56"/>
        <v>157</v>
      </c>
      <c r="I174" s="103">
        <f t="shared" si="56"/>
        <v>157</v>
      </c>
    </row>
    <row r="175" spans="1:9" s="183" customFormat="1" ht="25.5" x14ac:dyDescent="0.2">
      <c r="A175" s="14" t="s">
        <v>628</v>
      </c>
      <c r="B175" s="13" t="s">
        <v>23</v>
      </c>
      <c r="C175" s="13" t="s">
        <v>66</v>
      </c>
      <c r="D175" s="13" t="s">
        <v>165</v>
      </c>
      <c r="E175" s="36" t="s">
        <v>180</v>
      </c>
      <c r="F175" s="13" t="s">
        <v>626</v>
      </c>
      <c r="G175" s="103">
        <v>157</v>
      </c>
      <c r="H175" s="103">
        <v>157</v>
      </c>
      <c r="I175" s="103">
        <v>157</v>
      </c>
    </row>
    <row r="176" spans="1:9" s="183" customFormat="1" ht="25.5" x14ac:dyDescent="0.2">
      <c r="A176" s="14" t="s">
        <v>181</v>
      </c>
      <c r="B176" s="13" t="s">
        <v>23</v>
      </c>
      <c r="C176" s="13" t="s">
        <v>66</v>
      </c>
      <c r="D176" s="13" t="s">
        <v>165</v>
      </c>
      <c r="E176" s="13" t="s">
        <v>182</v>
      </c>
      <c r="F176" s="13"/>
      <c r="G176" s="103">
        <f>G177</f>
        <v>2323</v>
      </c>
      <c r="H176" s="103">
        <f t="shared" ref="H176:I176" si="57">H177</f>
        <v>2323</v>
      </c>
      <c r="I176" s="103">
        <f t="shared" si="57"/>
        <v>2323</v>
      </c>
    </row>
    <row r="177" spans="1:9" s="183" customFormat="1" ht="38.25" x14ac:dyDescent="0.2">
      <c r="A177" s="19" t="s">
        <v>183</v>
      </c>
      <c r="B177" s="13" t="s">
        <v>23</v>
      </c>
      <c r="C177" s="13" t="s">
        <v>66</v>
      </c>
      <c r="D177" s="13" t="s">
        <v>165</v>
      </c>
      <c r="E177" s="13" t="s">
        <v>184</v>
      </c>
      <c r="F177" s="13"/>
      <c r="G177" s="103">
        <f>SUM(G178:G179)</f>
        <v>2323</v>
      </c>
      <c r="H177" s="103">
        <f>SUM(H178:H179)</f>
        <v>2323</v>
      </c>
      <c r="I177" s="103">
        <f>SUM(I178:I179)</f>
        <v>2323</v>
      </c>
    </row>
    <row r="178" spans="1:9" s="183" customFormat="1" ht="51" x14ac:dyDescent="0.2">
      <c r="A178" s="14" t="s">
        <v>622</v>
      </c>
      <c r="B178" s="13" t="s">
        <v>23</v>
      </c>
      <c r="C178" s="13" t="s">
        <v>66</v>
      </c>
      <c r="D178" s="13" t="s">
        <v>165</v>
      </c>
      <c r="E178" s="13" t="s">
        <v>184</v>
      </c>
      <c r="F178" s="13" t="s">
        <v>611</v>
      </c>
      <c r="G178" s="103">
        <v>1521</v>
      </c>
      <c r="H178" s="103">
        <v>1521</v>
      </c>
      <c r="I178" s="103">
        <v>1521</v>
      </c>
    </row>
    <row r="179" spans="1:9" s="183" customFormat="1" ht="25.5" x14ac:dyDescent="0.2">
      <c r="A179" s="14" t="s">
        <v>620</v>
      </c>
      <c r="B179" s="13" t="s">
        <v>23</v>
      </c>
      <c r="C179" s="13" t="s">
        <v>66</v>
      </c>
      <c r="D179" s="13" t="s">
        <v>165</v>
      </c>
      <c r="E179" s="13" t="s">
        <v>184</v>
      </c>
      <c r="F179" s="13" t="s">
        <v>618</v>
      </c>
      <c r="G179" s="103">
        <v>802</v>
      </c>
      <c r="H179" s="103">
        <v>802</v>
      </c>
      <c r="I179" s="103">
        <v>802</v>
      </c>
    </row>
    <row r="180" spans="1:9" s="183" customFormat="1" ht="38.25" x14ac:dyDescent="0.2">
      <c r="A180" s="14" t="s">
        <v>185</v>
      </c>
      <c r="B180" s="13" t="s">
        <v>23</v>
      </c>
      <c r="C180" s="13" t="s">
        <v>66</v>
      </c>
      <c r="D180" s="13" t="s">
        <v>165</v>
      </c>
      <c r="E180" s="13" t="s">
        <v>186</v>
      </c>
      <c r="F180" s="13"/>
      <c r="G180" s="103">
        <f>G181</f>
        <v>8154</v>
      </c>
      <c r="H180" s="103">
        <f t="shared" ref="H180:I180" si="58">H181</f>
        <v>8154</v>
      </c>
      <c r="I180" s="103">
        <f t="shared" si="58"/>
        <v>8954</v>
      </c>
    </row>
    <row r="181" spans="1:9" s="183" customFormat="1" ht="25.5" x14ac:dyDescent="0.2">
      <c r="A181" s="14" t="s">
        <v>187</v>
      </c>
      <c r="B181" s="13" t="s">
        <v>23</v>
      </c>
      <c r="C181" s="13" t="s">
        <v>66</v>
      </c>
      <c r="D181" s="13" t="s">
        <v>165</v>
      </c>
      <c r="E181" s="13" t="s">
        <v>188</v>
      </c>
      <c r="F181" s="13"/>
      <c r="G181" s="103">
        <f>G182+G185</f>
        <v>8154</v>
      </c>
      <c r="H181" s="103">
        <f>H182+H185</f>
        <v>8154</v>
      </c>
      <c r="I181" s="103">
        <f>I182+I185</f>
        <v>8954</v>
      </c>
    </row>
    <row r="182" spans="1:9" s="183" customFormat="1" ht="25.5" x14ac:dyDescent="0.2">
      <c r="A182" s="14" t="s">
        <v>38</v>
      </c>
      <c r="B182" s="13" t="s">
        <v>23</v>
      </c>
      <c r="C182" s="13" t="s">
        <v>66</v>
      </c>
      <c r="D182" s="13" t="s">
        <v>165</v>
      </c>
      <c r="E182" s="13" t="s">
        <v>189</v>
      </c>
      <c r="F182" s="13"/>
      <c r="G182" s="103">
        <f>SUM(G183:G184)</f>
        <v>440</v>
      </c>
      <c r="H182" s="103">
        <f>SUM(H183:H184)</f>
        <v>440</v>
      </c>
      <c r="I182" s="103">
        <f>SUM(I183:I184)</f>
        <v>440</v>
      </c>
    </row>
    <row r="183" spans="1:9" s="183" customFormat="1" ht="25.5" x14ac:dyDescent="0.2">
      <c r="A183" s="14" t="s">
        <v>620</v>
      </c>
      <c r="B183" s="13" t="s">
        <v>23</v>
      </c>
      <c r="C183" s="13" t="s">
        <v>66</v>
      </c>
      <c r="D183" s="13" t="s">
        <v>165</v>
      </c>
      <c r="E183" s="13" t="s">
        <v>189</v>
      </c>
      <c r="F183" s="13" t="s">
        <v>618</v>
      </c>
      <c r="G183" s="103">
        <v>433</v>
      </c>
      <c r="H183" s="103">
        <v>433</v>
      </c>
      <c r="I183" s="103">
        <v>433</v>
      </c>
    </row>
    <row r="184" spans="1:9" s="183" customFormat="1" ht="12.75" x14ac:dyDescent="0.2">
      <c r="A184" s="14" t="s">
        <v>630</v>
      </c>
      <c r="B184" s="13" t="s">
        <v>23</v>
      </c>
      <c r="C184" s="13" t="s">
        <v>66</v>
      </c>
      <c r="D184" s="13" t="s">
        <v>165</v>
      </c>
      <c r="E184" s="13" t="s">
        <v>189</v>
      </c>
      <c r="F184" s="13" t="s">
        <v>627</v>
      </c>
      <c r="G184" s="103">
        <v>7</v>
      </c>
      <c r="H184" s="103">
        <v>7</v>
      </c>
      <c r="I184" s="103">
        <v>7</v>
      </c>
    </row>
    <row r="185" spans="1:9" s="183" customFormat="1" ht="25.5" x14ac:dyDescent="0.2">
      <c r="A185" s="14" t="s">
        <v>41</v>
      </c>
      <c r="B185" s="13" t="s">
        <v>23</v>
      </c>
      <c r="C185" s="13" t="s">
        <v>66</v>
      </c>
      <c r="D185" s="13" t="s">
        <v>165</v>
      </c>
      <c r="E185" s="13" t="s">
        <v>190</v>
      </c>
      <c r="F185" s="13"/>
      <c r="G185" s="103">
        <f>G186</f>
        <v>7714</v>
      </c>
      <c r="H185" s="103">
        <f t="shared" ref="H185:I185" si="59">H186</f>
        <v>7714</v>
      </c>
      <c r="I185" s="103">
        <f t="shared" si="59"/>
        <v>8514</v>
      </c>
    </row>
    <row r="186" spans="1:9" s="183" customFormat="1" ht="51" x14ac:dyDescent="0.2">
      <c r="A186" s="14" t="s">
        <v>622</v>
      </c>
      <c r="B186" s="13" t="s">
        <v>23</v>
      </c>
      <c r="C186" s="13" t="s">
        <v>66</v>
      </c>
      <c r="D186" s="13" t="s">
        <v>165</v>
      </c>
      <c r="E186" s="13" t="s">
        <v>190</v>
      </c>
      <c r="F186" s="13" t="s">
        <v>611</v>
      </c>
      <c r="G186" s="103">
        <v>7714</v>
      </c>
      <c r="H186" s="103">
        <v>7714</v>
      </c>
      <c r="I186" s="103">
        <v>8514</v>
      </c>
    </row>
    <row r="187" spans="1:9" s="183" customFormat="1" ht="38.25" x14ac:dyDescent="0.2">
      <c r="A187" s="16" t="s">
        <v>191</v>
      </c>
      <c r="B187" s="12" t="s">
        <v>23</v>
      </c>
      <c r="C187" s="12" t="s">
        <v>66</v>
      </c>
      <c r="D187" s="12" t="s">
        <v>165</v>
      </c>
      <c r="E187" s="12" t="s">
        <v>192</v>
      </c>
      <c r="F187" s="12"/>
      <c r="G187" s="104">
        <f>G188</f>
        <v>12364</v>
      </c>
      <c r="H187" s="104">
        <f t="shared" ref="H187:I188" si="60">H188</f>
        <v>12208</v>
      </c>
      <c r="I187" s="104">
        <f t="shared" si="60"/>
        <v>13579</v>
      </c>
    </row>
    <row r="188" spans="1:9" s="183" customFormat="1" ht="38.25" x14ac:dyDescent="0.2">
      <c r="A188" s="14" t="s">
        <v>193</v>
      </c>
      <c r="B188" s="13" t="s">
        <v>23</v>
      </c>
      <c r="C188" s="13" t="s">
        <v>66</v>
      </c>
      <c r="D188" s="13" t="s">
        <v>165</v>
      </c>
      <c r="E188" s="13" t="s">
        <v>194</v>
      </c>
      <c r="F188" s="13"/>
      <c r="G188" s="103">
        <f>G189</f>
        <v>12364</v>
      </c>
      <c r="H188" s="103">
        <f t="shared" si="60"/>
        <v>12208</v>
      </c>
      <c r="I188" s="103">
        <f t="shared" si="60"/>
        <v>13579</v>
      </c>
    </row>
    <row r="189" spans="1:9" s="183" customFormat="1" ht="38.25" x14ac:dyDescent="0.2">
      <c r="A189" s="14" t="s">
        <v>195</v>
      </c>
      <c r="B189" s="13" t="s">
        <v>23</v>
      </c>
      <c r="C189" s="13" t="s">
        <v>66</v>
      </c>
      <c r="D189" s="13" t="s">
        <v>165</v>
      </c>
      <c r="E189" s="13" t="s">
        <v>196</v>
      </c>
      <c r="F189" s="13"/>
      <c r="G189" s="103">
        <f>G190+G192</f>
        <v>12364</v>
      </c>
      <c r="H189" s="103">
        <f>H190+H192</f>
        <v>12208</v>
      </c>
      <c r="I189" s="103">
        <f>I190+I192</f>
        <v>13579</v>
      </c>
    </row>
    <row r="190" spans="1:9" s="183" customFormat="1" ht="25.5" x14ac:dyDescent="0.2">
      <c r="A190" s="14" t="s">
        <v>41</v>
      </c>
      <c r="B190" s="13" t="s">
        <v>23</v>
      </c>
      <c r="C190" s="13" t="s">
        <v>66</v>
      </c>
      <c r="D190" s="13" t="s">
        <v>165</v>
      </c>
      <c r="E190" s="13" t="s">
        <v>197</v>
      </c>
      <c r="F190" s="13"/>
      <c r="G190" s="103">
        <f>SUM(G191:G191)</f>
        <v>11713</v>
      </c>
      <c r="H190" s="103">
        <f>SUM(H191:H191)</f>
        <v>11713</v>
      </c>
      <c r="I190" s="103">
        <f>SUM(I191:I191)</f>
        <v>12928</v>
      </c>
    </row>
    <row r="191" spans="1:9" s="183" customFormat="1" ht="51" customHeight="1" x14ac:dyDescent="0.2">
      <c r="A191" s="14" t="s">
        <v>622</v>
      </c>
      <c r="B191" s="13" t="s">
        <v>23</v>
      </c>
      <c r="C191" s="13" t="s">
        <v>66</v>
      </c>
      <c r="D191" s="13" t="s">
        <v>165</v>
      </c>
      <c r="E191" s="13" t="s">
        <v>197</v>
      </c>
      <c r="F191" s="13" t="s">
        <v>611</v>
      </c>
      <c r="G191" s="103">
        <v>11713</v>
      </c>
      <c r="H191" s="103">
        <v>11713</v>
      </c>
      <c r="I191" s="103">
        <f>12927+1</f>
        <v>12928</v>
      </c>
    </row>
    <row r="192" spans="1:9" s="183" customFormat="1" ht="25.5" x14ac:dyDescent="0.2">
      <c r="A192" s="14" t="s">
        <v>74</v>
      </c>
      <c r="B192" s="13" t="s">
        <v>23</v>
      </c>
      <c r="C192" s="13" t="s">
        <v>66</v>
      </c>
      <c r="D192" s="13" t="s">
        <v>165</v>
      </c>
      <c r="E192" s="13" t="s">
        <v>322</v>
      </c>
      <c r="F192" s="13"/>
      <c r="G192" s="103">
        <f>SUM(G193:G193)</f>
        <v>651</v>
      </c>
      <c r="H192" s="103">
        <f>SUM(H193:H193)</f>
        <v>495</v>
      </c>
      <c r="I192" s="103">
        <f>SUM(I193:I193)</f>
        <v>651</v>
      </c>
    </row>
    <row r="193" spans="1:9" s="183" customFormat="1" ht="25.5" x14ac:dyDescent="0.2">
      <c r="A193" s="14" t="s">
        <v>620</v>
      </c>
      <c r="B193" s="13" t="s">
        <v>23</v>
      </c>
      <c r="C193" s="13" t="s">
        <v>66</v>
      </c>
      <c r="D193" s="13" t="s">
        <v>165</v>
      </c>
      <c r="E193" s="13" t="s">
        <v>322</v>
      </c>
      <c r="F193" s="13" t="s">
        <v>618</v>
      </c>
      <c r="G193" s="103">
        <v>651</v>
      </c>
      <c r="H193" s="103">
        <v>495</v>
      </c>
      <c r="I193" s="103">
        <v>651</v>
      </c>
    </row>
    <row r="194" spans="1:9" s="183" customFormat="1" ht="12.75" x14ac:dyDescent="0.2">
      <c r="A194" s="16" t="s">
        <v>198</v>
      </c>
      <c r="B194" s="12" t="s">
        <v>23</v>
      </c>
      <c r="C194" s="12" t="s">
        <v>53</v>
      </c>
      <c r="D194" s="12" t="s">
        <v>53</v>
      </c>
      <c r="E194" s="12"/>
      <c r="F194" s="12"/>
      <c r="G194" s="104">
        <f>G195</f>
        <v>30827</v>
      </c>
      <c r="H194" s="104">
        <f t="shared" ref="H194:I195" si="61">H195</f>
        <v>31621</v>
      </c>
      <c r="I194" s="104">
        <f t="shared" si="61"/>
        <v>31675</v>
      </c>
    </row>
    <row r="195" spans="1:9" s="183" customFormat="1" ht="12.75" x14ac:dyDescent="0.2">
      <c r="A195" s="16" t="s">
        <v>609</v>
      </c>
      <c r="B195" s="12" t="s">
        <v>23</v>
      </c>
      <c r="C195" s="12" t="s">
        <v>53</v>
      </c>
      <c r="D195" s="12" t="s">
        <v>61</v>
      </c>
      <c r="E195" s="12"/>
      <c r="F195" s="12"/>
      <c r="G195" s="104">
        <f>G196</f>
        <v>30827</v>
      </c>
      <c r="H195" s="104">
        <f t="shared" si="61"/>
        <v>31621</v>
      </c>
      <c r="I195" s="104">
        <f t="shared" si="61"/>
        <v>31675</v>
      </c>
    </row>
    <row r="196" spans="1:9" s="183" customFormat="1" ht="25.5" x14ac:dyDescent="0.2">
      <c r="A196" s="16" t="s">
        <v>68</v>
      </c>
      <c r="B196" s="12" t="s">
        <v>23</v>
      </c>
      <c r="C196" s="12" t="s">
        <v>53</v>
      </c>
      <c r="D196" s="12" t="s">
        <v>61</v>
      </c>
      <c r="E196" s="12" t="s">
        <v>69</v>
      </c>
      <c r="F196" s="12"/>
      <c r="G196" s="104">
        <f>G197+G201</f>
        <v>30827</v>
      </c>
      <c r="H196" s="104">
        <f t="shared" ref="H196:I196" si="62">H197+H201</f>
        <v>31621</v>
      </c>
      <c r="I196" s="104">
        <f t="shared" si="62"/>
        <v>31675</v>
      </c>
    </row>
    <row r="197" spans="1:9" s="183" customFormat="1" ht="25.5" x14ac:dyDescent="0.2">
      <c r="A197" s="14" t="s">
        <v>70</v>
      </c>
      <c r="B197" s="13" t="s">
        <v>23</v>
      </c>
      <c r="C197" s="13" t="s">
        <v>53</v>
      </c>
      <c r="D197" s="13" t="s">
        <v>61</v>
      </c>
      <c r="E197" s="13" t="s">
        <v>71</v>
      </c>
      <c r="F197" s="13"/>
      <c r="G197" s="103">
        <f>G198</f>
        <v>10197</v>
      </c>
      <c r="H197" s="103">
        <f t="shared" ref="H197:I199" si="63">H198</f>
        <v>10197</v>
      </c>
      <c r="I197" s="103">
        <f t="shared" si="63"/>
        <v>10197</v>
      </c>
    </row>
    <row r="198" spans="1:9" s="183" customFormat="1" ht="38.25" x14ac:dyDescent="0.2">
      <c r="A198" s="14" t="s">
        <v>199</v>
      </c>
      <c r="B198" s="13" t="s">
        <v>23</v>
      </c>
      <c r="C198" s="13" t="s">
        <v>53</v>
      </c>
      <c r="D198" s="13" t="s">
        <v>61</v>
      </c>
      <c r="E198" s="13" t="s">
        <v>200</v>
      </c>
      <c r="F198" s="13"/>
      <c r="G198" s="103">
        <f>G199</f>
        <v>10197</v>
      </c>
      <c r="H198" s="103">
        <f t="shared" si="63"/>
        <v>10197</v>
      </c>
      <c r="I198" s="103">
        <f t="shared" si="63"/>
        <v>10197</v>
      </c>
    </row>
    <row r="199" spans="1:9" s="183" customFormat="1" ht="38.25" x14ac:dyDescent="0.2">
      <c r="A199" s="22" t="s">
        <v>201</v>
      </c>
      <c r="B199" s="13" t="s">
        <v>23</v>
      </c>
      <c r="C199" s="13" t="s">
        <v>53</v>
      </c>
      <c r="D199" s="13" t="s">
        <v>61</v>
      </c>
      <c r="E199" s="13" t="s">
        <v>202</v>
      </c>
      <c r="F199" s="13"/>
      <c r="G199" s="103">
        <f>G200</f>
        <v>10197</v>
      </c>
      <c r="H199" s="103">
        <f t="shared" si="63"/>
        <v>10197</v>
      </c>
      <c r="I199" s="103">
        <f t="shared" si="63"/>
        <v>10197</v>
      </c>
    </row>
    <row r="200" spans="1:9" s="183" customFormat="1" ht="25.5" x14ac:dyDescent="0.2">
      <c r="A200" s="14" t="s">
        <v>628</v>
      </c>
      <c r="B200" s="13" t="s">
        <v>23</v>
      </c>
      <c r="C200" s="13" t="s">
        <v>53</v>
      </c>
      <c r="D200" s="13" t="s">
        <v>61</v>
      </c>
      <c r="E200" s="13" t="s">
        <v>202</v>
      </c>
      <c r="F200" s="13" t="s">
        <v>626</v>
      </c>
      <c r="G200" s="103">
        <v>10197</v>
      </c>
      <c r="H200" s="103">
        <v>10197</v>
      </c>
      <c r="I200" s="103">
        <v>10197</v>
      </c>
    </row>
    <row r="201" spans="1:9" s="183" customFormat="1" ht="12.75" x14ac:dyDescent="0.2">
      <c r="A201" s="14" t="s">
        <v>95</v>
      </c>
      <c r="B201" s="13" t="s">
        <v>23</v>
      </c>
      <c r="C201" s="13" t="s">
        <v>53</v>
      </c>
      <c r="D201" s="13" t="s">
        <v>61</v>
      </c>
      <c r="E201" s="13" t="s">
        <v>96</v>
      </c>
      <c r="F201" s="13"/>
      <c r="G201" s="103">
        <f>G202</f>
        <v>20630</v>
      </c>
      <c r="H201" s="103">
        <f t="shared" ref="H201:I201" si="64">H202</f>
        <v>21424</v>
      </c>
      <c r="I201" s="103">
        <f t="shared" si="64"/>
        <v>21478</v>
      </c>
    </row>
    <row r="202" spans="1:9" s="183" customFormat="1" ht="25.5" x14ac:dyDescent="0.2">
      <c r="A202" s="14" t="s">
        <v>181</v>
      </c>
      <c r="B202" s="13" t="s">
        <v>23</v>
      </c>
      <c r="C202" s="13" t="s">
        <v>53</v>
      </c>
      <c r="D202" s="13" t="s">
        <v>61</v>
      </c>
      <c r="E202" s="13" t="s">
        <v>182</v>
      </c>
      <c r="F202" s="13"/>
      <c r="G202" s="103">
        <f>G203+G205</f>
        <v>20630</v>
      </c>
      <c r="H202" s="103">
        <f t="shared" ref="H202:I202" si="65">H203+H205</f>
        <v>21424</v>
      </c>
      <c r="I202" s="103">
        <f t="shared" si="65"/>
        <v>21478</v>
      </c>
    </row>
    <row r="203" spans="1:9" s="183" customFormat="1" ht="38.25" x14ac:dyDescent="0.2">
      <c r="A203" s="19" t="s">
        <v>203</v>
      </c>
      <c r="B203" s="13" t="s">
        <v>23</v>
      </c>
      <c r="C203" s="13" t="s">
        <v>53</v>
      </c>
      <c r="D203" s="13" t="s">
        <v>61</v>
      </c>
      <c r="E203" s="13" t="s">
        <v>204</v>
      </c>
      <c r="F203" s="13"/>
      <c r="G203" s="103">
        <f>G204</f>
        <v>1892</v>
      </c>
      <c r="H203" s="103">
        <f t="shared" ref="H203:I203" si="66">H204</f>
        <v>1763</v>
      </c>
      <c r="I203" s="103">
        <f t="shared" si="66"/>
        <v>1817</v>
      </c>
    </row>
    <row r="204" spans="1:9" s="183" customFormat="1" ht="12.75" x14ac:dyDescent="0.2">
      <c r="A204" s="14" t="s">
        <v>623</v>
      </c>
      <c r="B204" s="13" t="s">
        <v>23</v>
      </c>
      <c r="C204" s="13" t="s">
        <v>53</v>
      </c>
      <c r="D204" s="13" t="s">
        <v>61</v>
      </c>
      <c r="E204" s="13" t="s">
        <v>204</v>
      </c>
      <c r="F204" s="13" t="s">
        <v>621</v>
      </c>
      <c r="G204" s="103">
        <v>1892</v>
      </c>
      <c r="H204" s="103">
        <f>1762+1</f>
        <v>1763</v>
      </c>
      <c r="I204" s="103">
        <f>1816+1</f>
        <v>1817</v>
      </c>
    </row>
    <row r="205" spans="1:9" s="183" customFormat="1" ht="51" x14ac:dyDescent="0.2">
      <c r="A205" s="22" t="s">
        <v>205</v>
      </c>
      <c r="B205" s="13" t="s">
        <v>23</v>
      </c>
      <c r="C205" s="13" t="s">
        <v>53</v>
      </c>
      <c r="D205" s="13" t="s">
        <v>61</v>
      </c>
      <c r="E205" s="13" t="s">
        <v>206</v>
      </c>
      <c r="F205" s="13"/>
      <c r="G205" s="103">
        <f>G206+G207</f>
        <v>18738</v>
      </c>
      <c r="H205" s="103">
        <f t="shared" ref="H205:I205" si="67">H206+H207</f>
        <v>19661</v>
      </c>
      <c r="I205" s="103">
        <f t="shared" si="67"/>
        <v>19661</v>
      </c>
    </row>
    <row r="206" spans="1:9" ht="25.5" x14ac:dyDescent="0.25">
      <c r="A206" s="14" t="s">
        <v>620</v>
      </c>
      <c r="B206" s="13" t="s">
        <v>23</v>
      </c>
      <c r="C206" s="13" t="s">
        <v>53</v>
      </c>
      <c r="D206" s="13" t="s">
        <v>61</v>
      </c>
      <c r="E206" s="13" t="s">
        <v>206</v>
      </c>
      <c r="F206" s="13" t="s">
        <v>618</v>
      </c>
      <c r="G206" s="103">
        <v>142</v>
      </c>
      <c r="H206" s="103">
        <v>142</v>
      </c>
      <c r="I206" s="103">
        <v>142</v>
      </c>
    </row>
    <row r="207" spans="1:9" x14ac:dyDescent="0.25">
      <c r="A207" s="14" t="s">
        <v>623</v>
      </c>
      <c r="B207" s="13" t="s">
        <v>23</v>
      </c>
      <c r="C207" s="13" t="s">
        <v>53</v>
      </c>
      <c r="D207" s="13" t="s">
        <v>61</v>
      </c>
      <c r="E207" s="13" t="s">
        <v>206</v>
      </c>
      <c r="F207" s="13" t="s">
        <v>621</v>
      </c>
      <c r="G207" s="103">
        <v>18596</v>
      </c>
      <c r="H207" s="103">
        <v>19519</v>
      </c>
      <c r="I207" s="103">
        <v>19519</v>
      </c>
    </row>
    <row r="208" spans="1:9" s="195" customFormat="1" ht="31.5" x14ac:dyDescent="0.25">
      <c r="A208" s="199" t="s">
        <v>658</v>
      </c>
      <c r="B208" s="12" t="s">
        <v>208</v>
      </c>
      <c r="C208" s="12"/>
      <c r="D208" s="12"/>
      <c r="E208" s="12"/>
      <c r="F208" s="12"/>
      <c r="G208" s="104">
        <f>G209+G224</f>
        <v>17713</v>
      </c>
      <c r="H208" s="104">
        <f>H209+H224</f>
        <v>16708</v>
      </c>
      <c r="I208" s="104">
        <f>I209+I224</f>
        <v>19227</v>
      </c>
    </row>
    <row r="209" spans="1:9" x14ac:dyDescent="0.25">
      <c r="A209" s="16" t="s">
        <v>11</v>
      </c>
      <c r="B209" s="12" t="s">
        <v>208</v>
      </c>
      <c r="C209" s="12" t="s">
        <v>12</v>
      </c>
      <c r="D209" s="12" t="s">
        <v>12</v>
      </c>
      <c r="E209" s="12"/>
      <c r="F209" s="12"/>
      <c r="G209" s="104">
        <f>G210+G218</f>
        <v>17705</v>
      </c>
      <c r="H209" s="104">
        <f>H210+H218</f>
        <v>16705</v>
      </c>
      <c r="I209" s="104">
        <f>I210+I218</f>
        <v>19225</v>
      </c>
    </row>
    <row r="210" spans="1:9" ht="25.5" x14ac:dyDescent="0.25">
      <c r="A210" s="16" t="s">
        <v>209</v>
      </c>
      <c r="B210" s="12" t="s">
        <v>208</v>
      </c>
      <c r="C210" s="12" t="s">
        <v>12</v>
      </c>
      <c r="D210" s="12" t="s">
        <v>210</v>
      </c>
      <c r="E210" s="12"/>
      <c r="F210" s="12"/>
      <c r="G210" s="104">
        <f>G211</f>
        <v>15705</v>
      </c>
      <c r="H210" s="104">
        <f t="shared" ref="H210:I212" si="68">H211</f>
        <v>15705</v>
      </c>
      <c r="I210" s="104">
        <f t="shared" si="68"/>
        <v>17225</v>
      </c>
    </row>
    <row r="211" spans="1:9" ht="38.25" x14ac:dyDescent="0.25">
      <c r="A211" s="16" t="s">
        <v>191</v>
      </c>
      <c r="B211" s="12" t="s">
        <v>208</v>
      </c>
      <c r="C211" s="12" t="s">
        <v>12</v>
      </c>
      <c r="D211" s="12" t="s">
        <v>210</v>
      </c>
      <c r="E211" s="12" t="s">
        <v>192</v>
      </c>
      <c r="F211" s="12"/>
      <c r="G211" s="104">
        <f>G212</f>
        <v>15705</v>
      </c>
      <c r="H211" s="104">
        <f t="shared" si="68"/>
        <v>15705</v>
      </c>
      <c r="I211" s="104">
        <f t="shared" si="68"/>
        <v>17225</v>
      </c>
    </row>
    <row r="212" spans="1:9" ht="38.25" x14ac:dyDescent="0.25">
      <c r="A212" s="14" t="s">
        <v>211</v>
      </c>
      <c r="B212" s="13" t="s">
        <v>208</v>
      </c>
      <c r="C212" s="13" t="s">
        <v>12</v>
      </c>
      <c r="D212" s="13" t="s">
        <v>210</v>
      </c>
      <c r="E212" s="13" t="s">
        <v>212</v>
      </c>
      <c r="F212" s="13"/>
      <c r="G212" s="103">
        <f>G213</f>
        <v>15705</v>
      </c>
      <c r="H212" s="103">
        <f t="shared" si="68"/>
        <v>15705</v>
      </c>
      <c r="I212" s="103">
        <f t="shared" si="68"/>
        <v>17225</v>
      </c>
    </row>
    <row r="213" spans="1:9" ht="38.25" x14ac:dyDescent="0.25">
      <c r="A213" s="14" t="s">
        <v>213</v>
      </c>
      <c r="B213" s="13" t="s">
        <v>208</v>
      </c>
      <c r="C213" s="13" t="s">
        <v>12</v>
      </c>
      <c r="D213" s="13" t="s">
        <v>210</v>
      </c>
      <c r="E213" s="13" t="s">
        <v>214</v>
      </c>
      <c r="F213" s="13"/>
      <c r="G213" s="103">
        <f>G214+G216</f>
        <v>15705</v>
      </c>
      <c r="H213" s="103">
        <f>H214+H216</f>
        <v>15705</v>
      </c>
      <c r="I213" s="103">
        <f>I214+I216</f>
        <v>17225</v>
      </c>
    </row>
    <row r="214" spans="1:9" ht="25.5" x14ac:dyDescent="0.25">
      <c r="A214" s="14" t="s">
        <v>38</v>
      </c>
      <c r="B214" s="13" t="s">
        <v>208</v>
      </c>
      <c r="C214" s="13" t="s">
        <v>12</v>
      </c>
      <c r="D214" s="13" t="s">
        <v>210</v>
      </c>
      <c r="E214" s="13" t="s">
        <v>215</v>
      </c>
      <c r="F214" s="13"/>
      <c r="G214" s="103">
        <f>G215</f>
        <v>1045</v>
      </c>
      <c r="H214" s="103">
        <f t="shared" ref="H214:I214" si="69">H215</f>
        <v>1045</v>
      </c>
      <c r="I214" s="103">
        <f t="shared" si="69"/>
        <v>1045</v>
      </c>
    </row>
    <row r="215" spans="1:9" ht="25.5" x14ac:dyDescent="0.25">
      <c r="A215" s="14" t="s">
        <v>620</v>
      </c>
      <c r="B215" s="13" t="s">
        <v>208</v>
      </c>
      <c r="C215" s="13" t="s">
        <v>12</v>
      </c>
      <c r="D215" s="13" t="s">
        <v>210</v>
      </c>
      <c r="E215" s="13" t="s">
        <v>215</v>
      </c>
      <c r="F215" s="13" t="s">
        <v>618</v>
      </c>
      <c r="G215" s="103">
        <v>1045</v>
      </c>
      <c r="H215" s="103">
        <v>1045</v>
      </c>
      <c r="I215" s="103">
        <v>1045</v>
      </c>
    </row>
    <row r="216" spans="1:9" ht="25.5" x14ac:dyDescent="0.25">
      <c r="A216" s="14" t="s">
        <v>41</v>
      </c>
      <c r="B216" s="13" t="s">
        <v>208</v>
      </c>
      <c r="C216" s="13" t="s">
        <v>12</v>
      </c>
      <c r="D216" s="13" t="s">
        <v>210</v>
      </c>
      <c r="E216" s="13" t="s">
        <v>216</v>
      </c>
      <c r="F216" s="13"/>
      <c r="G216" s="103">
        <f>G217</f>
        <v>14660</v>
      </c>
      <c r="H216" s="103">
        <f t="shared" ref="H216:I216" si="70">H217</f>
        <v>14660</v>
      </c>
      <c r="I216" s="103">
        <f t="shared" si="70"/>
        <v>16180</v>
      </c>
    </row>
    <row r="217" spans="1:9" ht="51" x14ac:dyDescent="0.25">
      <c r="A217" s="14" t="s">
        <v>622</v>
      </c>
      <c r="B217" s="13" t="s">
        <v>208</v>
      </c>
      <c r="C217" s="13" t="s">
        <v>12</v>
      </c>
      <c r="D217" s="13" t="s">
        <v>210</v>
      </c>
      <c r="E217" s="13" t="s">
        <v>216</v>
      </c>
      <c r="F217" s="13" t="s">
        <v>611</v>
      </c>
      <c r="G217" s="103">
        <v>14660</v>
      </c>
      <c r="H217" s="103">
        <v>14660</v>
      </c>
      <c r="I217" s="103">
        <v>16180</v>
      </c>
    </row>
    <row r="218" spans="1:9" x14ac:dyDescent="0.25">
      <c r="A218" s="16" t="s">
        <v>217</v>
      </c>
      <c r="B218" s="12" t="s">
        <v>208</v>
      </c>
      <c r="C218" s="12" t="s">
        <v>12</v>
      </c>
      <c r="D218" s="12" t="s">
        <v>218</v>
      </c>
      <c r="E218" s="12"/>
      <c r="F218" s="12"/>
      <c r="G218" s="104">
        <f>G219</f>
        <v>2000</v>
      </c>
      <c r="H218" s="104">
        <f t="shared" ref="H218:I222" si="71">H219</f>
        <v>1000</v>
      </c>
      <c r="I218" s="104">
        <f t="shared" si="71"/>
        <v>2000</v>
      </c>
    </row>
    <row r="219" spans="1:9" ht="38.25" x14ac:dyDescent="0.25">
      <c r="A219" s="16" t="s">
        <v>191</v>
      </c>
      <c r="B219" s="12" t="s">
        <v>208</v>
      </c>
      <c r="C219" s="12" t="s">
        <v>12</v>
      </c>
      <c r="D219" s="12" t="s">
        <v>218</v>
      </c>
      <c r="E219" s="12" t="s">
        <v>192</v>
      </c>
      <c r="F219" s="12"/>
      <c r="G219" s="104">
        <f>G220</f>
        <v>2000</v>
      </c>
      <c r="H219" s="104">
        <f t="shared" si="71"/>
        <v>1000</v>
      </c>
      <c r="I219" s="104">
        <f t="shared" si="71"/>
        <v>2000</v>
      </c>
    </row>
    <row r="220" spans="1:9" ht="38.25" x14ac:dyDescent="0.25">
      <c r="A220" s="14" t="s">
        <v>211</v>
      </c>
      <c r="B220" s="13" t="s">
        <v>208</v>
      </c>
      <c r="C220" s="13" t="s">
        <v>12</v>
      </c>
      <c r="D220" s="13" t="s">
        <v>218</v>
      </c>
      <c r="E220" s="13" t="s">
        <v>212</v>
      </c>
      <c r="F220" s="13"/>
      <c r="G220" s="103">
        <f>G221</f>
        <v>2000</v>
      </c>
      <c r="H220" s="103">
        <f t="shared" si="71"/>
        <v>1000</v>
      </c>
      <c r="I220" s="103">
        <f t="shared" si="71"/>
        <v>2000</v>
      </c>
    </row>
    <row r="221" spans="1:9" ht="25.5" x14ac:dyDescent="0.25">
      <c r="A221" s="14" t="s">
        <v>219</v>
      </c>
      <c r="B221" s="13" t="s">
        <v>208</v>
      </c>
      <c r="C221" s="13" t="s">
        <v>12</v>
      </c>
      <c r="D221" s="13" t="s">
        <v>218</v>
      </c>
      <c r="E221" s="13" t="s">
        <v>220</v>
      </c>
      <c r="F221" s="13"/>
      <c r="G221" s="103">
        <f>G222</f>
        <v>2000</v>
      </c>
      <c r="H221" s="103">
        <f t="shared" si="71"/>
        <v>1000</v>
      </c>
      <c r="I221" s="103">
        <f t="shared" si="71"/>
        <v>2000</v>
      </c>
    </row>
    <row r="222" spans="1:9" ht="38.25" x14ac:dyDescent="0.25">
      <c r="A222" s="14" t="s">
        <v>221</v>
      </c>
      <c r="B222" s="13" t="s">
        <v>208</v>
      </c>
      <c r="C222" s="13" t="s">
        <v>12</v>
      </c>
      <c r="D222" s="13" t="s">
        <v>218</v>
      </c>
      <c r="E222" s="13" t="s">
        <v>222</v>
      </c>
      <c r="F222" s="13"/>
      <c r="G222" s="103">
        <f>G223</f>
        <v>2000</v>
      </c>
      <c r="H222" s="103">
        <f t="shared" si="71"/>
        <v>1000</v>
      </c>
      <c r="I222" s="103">
        <f t="shared" si="71"/>
        <v>2000</v>
      </c>
    </row>
    <row r="223" spans="1:9" x14ac:dyDescent="0.25">
      <c r="A223" s="14" t="s">
        <v>630</v>
      </c>
      <c r="B223" s="13" t="s">
        <v>208</v>
      </c>
      <c r="C223" s="13" t="s">
        <v>12</v>
      </c>
      <c r="D223" s="13" t="s">
        <v>218</v>
      </c>
      <c r="E223" s="13" t="s">
        <v>222</v>
      </c>
      <c r="F223" s="13" t="s">
        <v>627</v>
      </c>
      <c r="G223" s="103">
        <v>2000</v>
      </c>
      <c r="H223" s="103">
        <v>1000</v>
      </c>
      <c r="I223" s="103">
        <v>2000</v>
      </c>
    </row>
    <row r="224" spans="1:9" ht="25.5" x14ac:dyDescent="0.25">
      <c r="A224" s="16" t="s">
        <v>601</v>
      </c>
      <c r="B224" s="12" t="s">
        <v>208</v>
      </c>
      <c r="C224" s="12" t="s">
        <v>224</v>
      </c>
      <c r="D224" s="12" t="s">
        <v>224</v>
      </c>
      <c r="E224" s="12"/>
      <c r="F224" s="12"/>
      <c r="G224" s="104">
        <f t="shared" ref="G224:I229" si="72">G225</f>
        <v>8</v>
      </c>
      <c r="H224" s="104">
        <f t="shared" si="72"/>
        <v>3</v>
      </c>
      <c r="I224" s="104">
        <f t="shared" si="72"/>
        <v>2</v>
      </c>
    </row>
    <row r="225" spans="1:9" ht="25.5" customHeight="1" x14ac:dyDescent="0.25">
      <c r="A225" s="16" t="s">
        <v>225</v>
      </c>
      <c r="B225" s="12" t="s">
        <v>208</v>
      </c>
      <c r="C225" s="12" t="s">
        <v>224</v>
      </c>
      <c r="D225" s="12" t="s">
        <v>226</v>
      </c>
      <c r="E225" s="12"/>
      <c r="F225" s="12"/>
      <c r="G225" s="104">
        <f t="shared" si="72"/>
        <v>8</v>
      </c>
      <c r="H225" s="104">
        <f t="shared" si="72"/>
        <v>3</v>
      </c>
      <c r="I225" s="104">
        <f t="shared" si="72"/>
        <v>2</v>
      </c>
    </row>
    <row r="226" spans="1:9" ht="38.25" x14ac:dyDescent="0.25">
      <c r="A226" s="16" t="s">
        <v>191</v>
      </c>
      <c r="B226" s="12" t="s">
        <v>208</v>
      </c>
      <c r="C226" s="12" t="s">
        <v>224</v>
      </c>
      <c r="D226" s="12" t="s">
        <v>226</v>
      </c>
      <c r="E226" s="12" t="s">
        <v>192</v>
      </c>
      <c r="F226" s="12"/>
      <c r="G226" s="104">
        <f t="shared" si="72"/>
        <v>8</v>
      </c>
      <c r="H226" s="104">
        <f t="shared" si="72"/>
        <v>3</v>
      </c>
      <c r="I226" s="104">
        <f t="shared" si="72"/>
        <v>2</v>
      </c>
    </row>
    <row r="227" spans="1:9" ht="38.25" x14ac:dyDescent="0.25">
      <c r="A227" s="14" t="s">
        <v>211</v>
      </c>
      <c r="B227" s="13" t="s">
        <v>208</v>
      </c>
      <c r="C227" s="13" t="s">
        <v>224</v>
      </c>
      <c r="D227" s="13" t="s">
        <v>226</v>
      </c>
      <c r="E227" s="13" t="s">
        <v>212</v>
      </c>
      <c r="F227" s="13"/>
      <c r="G227" s="103">
        <f t="shared" si="72"/>
        <v>8</v>
      </c>
      <c r="H227" s="103">
        <f t="shared" si="72"/>
        <v>3</v>
      </c>
      <c r="I227" s="103">
        <f t="shared" si="72"/>
        <v>2</v>
      </c>
    </row>
    <row r="228" spans="1:9" ht="25.5" x14ac:dyDescent="0.25">
      <c r="A228" s="14" t="s">
        <v>227</v>
      </c>
      <c r="B228" s="13" t="s">
        <v>208</v>
      </c>
      <c r="C228" s="13" t="s">
        <v>224</v>
      </c>
      <c r="D228" s="13" t="s">
        <v>226</v>
      </c>
      <c r="E228" s="13" t="s">
        <v>228</v>
      </c>
      <c r="F228" s="13"/>
      <c r="G228" s="103">
        <f t="shared" si="72"/>
        <v>8</v>
      </c>
      <c r="H228" s="103">
        <f t="shared" si="72"/>
        <v>3</v>
      </c>
      <c r="I228" s="103">
        <f t="shared" si="72"/>
        <v>2</v>
      </c>
    </row>
    <row r="229" spans="1:9" x14ac:dyDescent="0.25">
      <c r="A229" s="14" t="s">
        <v>229</v>
      </c>
      <c r="B229" s="13" t="s">
        <v>208</v>
      </c>
      <c r="C229" s="13" t="s">
        <v>224</v>
      </c>
      <c r="D229" s="13" t="s">
        <v>226</v>
      </c>
      <c r="E229" s="13" t="s">
        <v>230</v>
      </c>
      <c r="F229" s="13"/>
      <c r="G229" s="103">
        <f t="shared" si="72"/>
        <v>8</v>
      </c>
      <c r="H229" s="103">
        <f t="shared" si="72"/>
        <v>3</v>
      </c>
      <c r="I229" s="103">
        <f t="shared" si="72"/>
        <v>2</v>
      </c>
    </row>
    <row r="230" spans="1:9" x14ac:dyDescent="0.25">
      <c r="A230" s="14" t="s">
        <v>223</v>
      </c>
      <c r="B230" s="13" t="s">
        <v>208</v>
      </c>
      <c r="C230" s="13" t="s">
        <v>224</v>
      </c>
      <c r="D230" s="13" t="s">
        <v>226</v>
      </c>
      <c r="E230" s="13" t="s">
        <v>230</v>
      </c>
      <c r="F230" s="13" t="s">
        <v>631</v>
      </c>
      <c r="G230" s="103">
        <v>8</v>
      </c>
      <c r="H230" s="103">
        <v>3</v>
      </c>
      <c r="I230" s="103">
        <v>2</v>
      </c>
    </row>
    <row r="231" spans="1:9" s="195" customFormat="1" ht="22.5" customHeight="1" x14ac:dyDescent="0.25">
      <c r="A231" s="194" t="s">
        <v>659</v>
      </c>
      <c r="B231" s="12" t="s">
        <v>232</v>
      </c>
      <c r="C231" s="12"/>
      <c r="D231" s="12"/>
      <c r="E231" s="12"/>
      <c r="F231" s="12"/>
      <c r="G231" s="104">
        <f>G232++G322+G333+G352+G404+G493+G504+G520+G544+G487</f>
        <v>451897</v>
      </c>
      <c r="H231" s="104">
        <f>H232++H322+H333+H352+H404+H493+H504+H520+H544+H487</f>
        <v>293758</v>
      </c>
      <c r="I231" s="104">
        <f>I232++I322+I333+I352+I404+I493+I504+I520+I544+I487</f>
        <v>322648</v>
      </c>
    </row>
    <row r="232" spans="1:9" x14ac:dyDescent="0.25">
      <c r="A232" s="16" t="s">
        <v>11</v>
      </c>
      <c r="B232" s="12" t="s">
        <v>232</v>
      </c>
      <c r="C232" s="12" t="s">
        <v>12</v>
      </c>
      <c r="D232" s="12" t="s">
        <v>12</v>
      </c>
      <c r="E232" s="12"/>
      <c r="F232" s="12"/>
      <c r="G232" s="104">
        <f>G233+G238++G283+G278</f>
        <v>168665</v>
      </c>
      <c r="H232" s="104">
        <f>H233+H238++H283+H278</f>
        <v>163537</v>
      </c>
      <c r="I232" s="104">
        <f>I233+I238++I283+I278</f>
        <v>180624</v>
      </c>
    </row>
    <row r="233" spans="1:9" s="183" customFormat="1" ht="25.5" x14ac:dyDescent="0.2">
      <c r="A233" s="16" t="s">
        <v>233</v>
      </c>
      <c r="B233" s="12" t="s">
        <v>232</v>
      </c>
      <c r="C233" s="12" t="s">
        <v>12</v>
      </c>
      <c r="D233" s="12" t="s">
        <v>234</v>
      </c>
      <c r="E233" s="12"/>
      <c r="F233" s="12"/>
      <c r="G233" s="104">
        <f>G234</f>
        <v>2459</v>
      </c>
      <c r="H233" s="104">
        <f t="shared" ref="H233:I236" si="73">H234</f>
        <v>2459</v>
      </c>
      <c r="I233" s="104">
        <f t="shared" si="73"/>
        <v>2714</v>
      </c>
    </row>
    <row r="234" spans="1:9" s="183" customFormat="1" ht="12.75" x14ac:dyDescent="0.2">
      <c r="A234" s="16" t="s">
        <v>235</v>
      </c>
      <c r="B234" s="12" t="s">
        <v>232</v>
      </c>
      <c r="C234" s="12" t="s">
        <v>12</v>
      </c>
      <c r="D234" s="12" t="s">
        <v>234</v>
      </c>
      <c r="E234" s="12" t="s">
        <v>236</v>
      </c>
      <c r="F234" s="12"/>
      <c r="G234" s="104">
        <f>G235</f>
        <v>2459</v>
      </c>
      <c r="H234" s="104">
        <f t="shared" si="73"/>
        <v>2459</v>
      </c>
      <c r="I234" s="104">
        <f t="shared" si="73"/>
        <v>2714</v>
      </c>
    </row>
    <row r="235" spans="1:9" s="183" customFormat="1" ht="12.75" x14ac:dyDescent="0.2">
      <c r="A235" s="14" t="s">
        <v>235</v>
      </c>
      <c r="B235" s="13" t="s">
        <v>232</v>
      </c>
      <c r="C235" s="13" t="s">
        <v>12</v>
      </c>
      <c r="D235" s="13" t="s">
        <v>234</v>
      </c>
      <c r="E235" s="13" t="s">
        <v>237</v>
      </c>
      <c r="F235" s="13"/>
      <c r="G235" s="103">
        <f>G236</f>
        <v>2459</v>
      </c>
      <c r="H235" s="103">
        <f t="shared" si="73"/>
        <v>2459</v>
      </c>
      <c r="I235" s="103">
        <f t="shared" si="73"/>
        <v>2714</v>
      </c>
    </row>
    <row r="236" spans="1:9" s="183" customFormat="1" ht="25.5" x14ac:dyDescent="0.2">
      <c r="A236" s="14" t="s">
        <v>238</v>
      </c>
      <c r="B236" s="13" t="s">
        <v>232</v>
      </c>
      <c r="C236" s="13" t="s">
        <v>12</v>
      </c>
      <c r="D236" s="13" t="s">
        <v>234</v>
      </c>
      <c r="E236" s="13" t="s">
        <v>239</v>
      </c>
      <c r="F236" s="13"/>
      <c r="G236" s="103">
        <f>G237</f>
        <v>2459</v>
      </c>
      <c r="H236" s="103">
        <f t="shared" si="73"/>
        <v>2459</v>
      </c>
      <c r="I236" s="103">
        <f t="shared" si="73"/>
        <v>2714</v>
      </c>
    </row>
    <row r="237" spans="1:9" s="183" customFormat="1" ht="51" x14ac:dyDescent="0.2">
      <c r="A237" s="14" t="s">
        <v>622</v>
      </c>
      <c r="B237" s="13" t="s">
        <v>232</v>
      </c>
      <c r="C237" s="13" t="s">
        <v>12</v>
      </c>
      <c r="D237" s="13" t="s">
        <v>234</v>
      </c>
      <c r="E237" s="13" t="s">
        <v>239</v>
      </c>
      <c r="F237" s="13" t="s">
        <v>611</v>
      </c>
      <c r="G237" s="103">
        <v>2459</v>
      </c>
      <c r="H237" s="103">
        <v>2459</v>
      </c>
      <c r="I237" s="103">
        <v>2714</v>
      </c>
    </row>
    <row r="238" spans="1:9" s="183" customFormat="1" ht="38.25" x14ac:dyDescent="0.2">
      <c r="A238" s="16" t="s">
        <v>240</v>
      </c>
      <c r="B238" s="12" t="s">
        <v>232</v>
      </c>
      <c r="C238" s="12" t="s">
        <v>12</v>
      </c>
      <c r="D238" s="12" t="s">
        <v>241</v>
      </c>
      <c r="E238" s="12"/>
      <c r="F238" s="12"/>
      <c r="G238" s="104">
        <f>G239+G245+G250+G256+G263+G268</f>
        <v>68288</v>
      </c>
      <c r="H238" s="104">
        <f>H239+H245+H250+H256+H263+H268</f>
        <v>68305</v>
      </c>
      <c r="I238" s="104">
        <f>I239+I245+I250+I256+I263+I268</f>
        <v>74946</v>
      </c>
    </row>
    <row r="239" spans="1:9" s="183" customFormat="1" ht="25.5" x14ac:dyDescent="0.2">
      <c r="A239" s="16" t="s">
        <v>68</v>
      </c>
      <c r="B239" s="12" t="s">
        <v>232</v>
      </c>
      <c r="C239" s="12" t="s">
        <v>12</v>
      </c>
      <c r="D239" s="12" t="s">
        <v>241</v>
      </c>
      <c r="E239" s="12" t="s">
        <v>69</v>
      </c>
      <c r="F239" s="12"/>
      <c r="G239" s="104">
        <f>G240</f>
        <v>631</v>
      </c>
      <c r="H239" s="104">
        <f t="shared" ref="H239:I241" si="74">H240</f>
        <v>631</v>
      </c>
      <c r="I239" s="104">
        <f t="shared" si="74"/>
        <v>631</v>
      </c>
    </row>
    <row r="240" spans="1:9" s="183" customFormat="1" ht="12.75" x14ac:dyDescent="0.2">
      <c r="A240" s="14" t="s">
        <v>242</v>
      </c>
      <c r="B240" s="13" t="s">
        <v>232</v>
      </c>
      <c r="C240" s="13" t="s">
        <v>12</v>
      </c>
      <c r="D240" s="13" t="s">
        <v>241</v>
      </c>
      <c r="E240" s="13" t="s">
        <v>96</v>
      </c>
      <c r="F240" s="13"/>
      <c r="G240" s="103">
        <f>G241</f>
        <v>631</v>
      </c>
      <c r="H240" s="103">
        <f t="shared" si="74"/>
        <v>631</v>
      </c>
      <c r="I240" s="103">
        <f t="shared" si="74"/>
        <v>631</v>
      </c>
    </row>
    <row r="241" spans="1:9" s="183" customFormat="1" ht="25.5" x14ac:dyDescent="0.2">
      <c r="A241" s="14" t="s">
        <v>243</v>
      </c>
      <c r="B241" s="13" t="s">
        <v>232</v>
      </c>
      <c r="C241" s="13" t="s">
        <v>12</v>
      </c>
      <c r="D241" s="13" t="s">
        <v>241</v>
      </c>
      <c r="E241" s="13" t="s">
        <v>244</v>
      </c>
      <c r="F241" s="13"/>
      <c r="G241" s="103">
        <f>G242</f>
        <v>631</v>
      </c>
      <c r="H241" s="103">
        <f t="shared" si="74"/>
        <v>631</v>
      </c>
      <c r="I241" s="103">
        <f t="shared" si="74"/>
        <v>631</v>
      </c>
    </row>
    <row r="242" spans="1:9" s="183" customFormat="1" ht="51" x14ac:dyDescent="0.2">
      <c r="A242" s="19" t="s">
        <v>245</v>
      </c>
      <c r="B242" s="13" t="s">
        <v>232</v>
      </c>
      <c r="C242" s="13" t="s">
        <v>12</v>
      </c>
      <c r="D242" s="13" t="s">
        <v>241</v>
      </c>
      <c r="E242" s="13" t="s">
        <v>246</v>
      </c>
      <c r="F242" s="13"/>
      <c r="G242" s="103">
        <f>SUM(G243:G244)</f>
        <v>631</v>
      </c>
      <c r="H242" s="103">
        <f>SUM(H243:H244)</f>
        <v>631</v>
      </c>
      <c r="I242" s="103">
        <f>SUM(I243:I244)</f>
        <v>631</v>
      </c>
    </row>
    <row r="243" spans="1:9" s="183" customFormat="1" ht="51" x14ac:dyDescent="0.2">
      <c r="A243" s="14" t="s">
        <v>622</v>
      </c>
      <c r="B243" s="13" t="s">
        <v>232</v>
      </c>
      <c r="C243" s="13" t="s">
        <v>12</v>
      </c>
      <c r="D243" s="13" t="s">
        <v>241</v>
      </c>
      <c r="E243" s="13" t="s">
        <v>246</v>
      </c>
      <c r="F243" s="13" t="s">
        <v>611</v>
      </c>
      <c r="G243" s="103">
        <v>586</v>
      </c>
      <c r="H243" s="103">
        <v>586</v>
      </c>
      <c r="I243" s="103">
        <v>586</v>
      </c>
    </row>
    <row r="244" spans="1:9" s="183" customFormat="1" ht="25.5" x14ac:dyDescent="0.2">
      <c r="A244" s="14" t="s">
        <v>620</v>
      </c>
      <c r="B244" s="13" t="s">
        <v>232</v>
      </c>
      <c r="C244" s="13" t="s">
        <v>12</v>
      </c>
      <c r="D244" s="13" t="s">
        <v>241</v>
      </c>
      <c r="E244" s="13" t="s">
        <v>246</v>
      </c>
      <c r="F244" s="13" t="s">
        <v>618</v>
      </c>
      <c r="G244" s="103">
        <v>45</v>
      </c>
      <c r="H244" s="103">
        <v>45</v>
      </c>
      <c r="I244" s="103">
        <v>45</v>
      </c>
    </row>
    <row r="245" spans="1:9" s="183" customFormat="1" ht="76.5" x14ac:dyDescent="0.2">
      <c r="A245" s="16" t="s">
        <v>149</v>
      </c>
      <c r="B245" s="12" t="s">
        <v>232</v>
      </c>
      <c r="C245" s="12" t="s">
        <v>12</v>
      </c>
      <c r="D245" s="12" t="s">
        <v>241</v>
      </c>
      <c r="E245" s="12" t="s">
        <v>150</v>
      </c>
      <c r="F245" s="12"/>
      <c r="G245" s="104">
        <f>G246</f>
        <v>275</v>
      </c>
      <c r="H245" s="104">
        <f t="shared" ref="H245:I248" si="75">H246</f>
        <v>300</v>
      </c>
      <c r="I245" s="104">
        <f t="shared" si="75"/>
        <v>350</v>
      </c>
    </row>
    <row r="246" spans="1:9" s="183" customFormat="1" ht="38.25" x14ac:dyDescent="0.2">
      <c r="A246" s="14" t="s">
        <v>247</v>
      </c>
      <c r="B246" s="13" t="s">
        <v>232</v>
      </c>
      <c r="C246" s="13" t="s">
        <v>12</v>
      </c>
      <c r="D246" s="13" t="s">
        <v>241</v>
      </c>
      <c r="E246" s="13" t="s">
        <v>248</v>
      </c>
      <c r="F246" s="13"/>
      <c r="G246" s="103">
        <f>G247</f>
        <v>275</v>
      </c>
      <c r="H246" s="103">
        <f t="shared" si="75"/>
        <v>300</v>
      </c>
      <c r="I246" s="103">
        <f t="shared" si="75"/>
        <v>350</v>
      </c>
    </row>
    <row r="247" spans="1:9" s="183" customFormat="1" ht="38.25" x14ac:dyDescent="0.2">
      <c r="A247" s="14" t="s">
        <v>249</v>
      </c>
      <c r="B247" s="13" t="s">
        <v>232</v>
      </c>
      <c r="C247" s="13" t="s">
        <v>12</v>
      </c>
      <c r="D247" s="13" t="s">
        <v>241</v>
      </c>
      <c r="E247" s="13" t="s">
        <v>250</v>
      </c>
      <c r="F247" s="13"/>
      <c r="G247" s="103">
        <f>G248</f>
        <v>275</v>
      </c>
      <c r="H247" s="103">
        <f t="shared" si="75"/>
        <v>300</v>
      </c>
      <c r="I247" s="103">
        <f t="shared" si="75"/>
        <v>350</v>
      </c>
    </row>
    <row r="248" spans="1:9" s="183" customFormat="1" ht="25.5" x14ac:dyDescent="0.2">
      <c r="A248" s="19" t="s">
        <v>251</v>
      </c>
      <c r="B248" s="13" t="s">
        <v>232</v>
      </c>
      <c r="C248" s="13" t="s">
        <v>12</v>
      </c>
      <c r="D248" s="13" t="s">
        <v>241</v>
      </c>
      <c r="E248" s="13" t="s">
        <v>252</v>
      </c>
      <c r="F248" s="13"/>
      <c r="G248" s="103">
        <f>G249</f>
        <v>275</v>
      </c>
      <c r="H248" s="103">
        <f t="shared" si="75"/>
        <v>300</v>
      </c>
      <c r="I248" s="103">
        <f t="shared" si="75"/>
        <v>350</v>
      </c>
    </row>
    <row r="249" spans="1:9" s="183" customFormat="1" ht="25.5" x14ac:dyDescent="0.2">
      <c r="A249" s="14" t="s">
        <v>620</v>
      </c>
      <c r="B249" s="13" t="s">
        <v>232</v>
      </c>
      <c r="C249" s="13" t="s">
        <v>12</v>
      </c>
      <c r="D249" s="13" t="s">
        <v>241</v>
      </c>
      <c r="E249" s="13" t="s">
        <v>252</v>
      </c>
      <c r="F249" s="13" t="s">
        <v>618</v>
      </c>
      <c r="G249" s="103">
        <v>275</v>
      </c>
      <c r="H249" s="103">
        <v>300</v>
      </c>
      <c r="I249" s="103">
        <v>350</v>
      </c>
    </row>
    <row r="250" spans="1:9" s="183" customFormat="1" ht="25.5" x14ac:dyDescent="0.2">
      <c r="A250" s="16" t="s">
        <v>253</v>
      </c>
      <c r="B250" s="12" t="s">
        <v>232</v>
      </c>
      <c r="C250" s="12" t="s">
        <v>12</v>
      </c>
      <c r="D250" s="12" t="s">
        <v>241</v>
      </c>
      <c r="E250" s="12" t="s">
        <v>254</v>
      </c>
      <c r="F250" s="12"/>
      <c r="G250" s="104">
        <f>G251</f>
        <v>811</v>
      </c>
      <c r="H250" s="104">
        <f t="shared" ref="H250:I252" si="76">H251</f>
        <v>811</v>
      </c>
      <c r="I250" s="104">
        <f t="shared" si="76"/>
        <v>811</v>
      </c>
    </row>
    <row r="251" spans="1:9" s="183" customFormat="1" ht="25.5" x14ac:dyDescent="0.2">
      <c r="A251" s="14" t="s">
        <v>614</v>
      </c>
      <c r="B251" s="13" t="s">
        <v>232</v>
      </c>
      <c r="C251" s="13" t="s">
        <v>12</v>
      </c>
      <c r="D251" s="13" t="s">
        <v>241</v>
      </c>
      <c r="E251" s="13" t="s">
        <v>256</v>
      </c>
      <c r="F251" s="13"/>
      <c r="G251" s="103">
        <f>G252</f>
        <v>811</v>
      </c>
      <c r="H251" s="103">
        <f t="shared" si="76"/>
        <v>811</v>
      </c>
      <c r="I251" s="103">
        <f t="shared" si="76"/>
        <v>811</v>
      </c>
    </row>
    <row r="252" spans="1:9" s="183" customFormat="1" ht="25.5" x14ac:dyDescent="0.2">
      <c r="A252" s="14" t="s">
        <v>257</v>
      </c>
      <c r="B252" s="13" t="s">
        <v>232</v>
      </c>
      <c r="C252" s="13" t="s">
        <v>12</v>
      </c>
      <c r="D252" s="13" t="s">
        <v>241</v>
      </c>
      <c r="E252" s="13" t="s">
        <v>258</v>
      </c>
      <c r="F252" s="13"/>
      <c r="G252" s="103">
        <f>G253</f>
        <v>811</v>
      </c>
      <c r="H252" s="103">
        <f t="shared" si="76"/>
        <v>811</v>
      </c>
      <c r="I252" s="103">
        <f t="shared" si="76"/>
        <v>811</v>
      </c>
    </row>
    <row r="253" spans="1:9" s="183" customFormat="1" ht="38.25" x14ac:dyDescent="0.2">
      <c r="A253" s="19" t="s">
        <v>259</v>
      </c>
      <c r="B253" s="13" t="s">
        <v>232</v>
      </c>
      <c r="C253" s="13" t="s">
        <v>12</v>
      </c>
      <c r="D253" s="13" t="s">
        <v>241</v>
      </c>
      <c r="E253" s="13" t="s">
        <v>260</v>
      </c>
      <c r="F253" s="13"/>
      <c r="G253" s="103">
        <f>SUM(G254:G255)</f>
        <v>811</v>
      </c>
      <c r="H253" s="103">
        <f>SUM(H254:H255)</f>
        <v>811</v>
      </c>
      <c r="I253" s="103">
        <f>SUM(I254:I255)</f>
        <v>811</v>
      </c>
    </row>
    <row r="254" spans="1:9" s="183" customFormat="1" ht="51" x14ac:dyDescent="0.2">
      <c r="A254" s="14" t="s">
        <v>622</v>
      </c>
      <c r="B254" s="13" t="s">
        <v>232</v>
      </c>
      <c r="C254" s="13" t="s">
        <v>12</v>
      </c>
      <c r="D254" s="13" t="s">
        <v>241</v>
      </c>
      <c r="E254" s="13" t="s">
        <v>260</v>
      </c>
      <c r="F254" s="13" t="s">
        <v>611</v>
      </c>
      <c r="G254" s="103">
        <v>808</v>
      </c>
      <c r="H254" s="103">
        <v>808</v>
      </c>
      <c r="I254" s="103">
        <v>808</v>
      </c>
    </row>
    <row r="255" spans="1:9" s="183" customFormat="1" ht="25.5" x14ac:dyDescent="0.2">
      <c r="A255" s="14" t="s">
        <v>620</v>
      </c>
      <c r="B255" s="13" t="s">
        <v>232</v>
      </c>
      <c r="C255" s="13" t="s">
        <v>12</v>
      </c>
      <c r="D255" s="13" t="s">
        <v>241</v>
      </c>
      <c r="E255" s="13" t="s">
        <v>260</v>
      </c>
      <c r="F255" s="13" t="s">
        <v>618</v>
      </c>
      <c r="G255" s="103">
        <v>3</v>
      </c>
      <c r="H255" s="103">
        <v>3</v>
      </c>
      <c r="I255" s="103">
        <v>3</v>
      </c>
    </row>
    <row r="256" spans="1:9" s="183" customFormat="1" ht="25.5" x14ac:dyDescent="0.2">
      <c r="A256" s="16" t="s">
        <v>655</v>
      </c>
      <c r="B256" s="12" t="s">
        <v>232</v>
      </c>
      <c r="C256" s="12" t="s">
        <v>12</v>
      </c>
      <c r="D256" s="12" t="s">
        <v>241</v>
      </c>
      <c r="E256" s="12" t="s">
        <v>262</v>
      </c>
      <c r="F256" s="12"/>
      <c r="G256" s="104">
        <f>G257</f>
        <v>64224</v>
      </c>
      <c r="H256" s="104">
        <f t="shared" ref="H256:I256" si="77">H257</f>
        <v>64224</v>
      </c>
      <c r="I256" s="104">
        <f t="shared" si="77"/>
        <v>70839</v>
      </c>
    </row>
    <row r="257" spans="1:9" s="183" customFormat="1" ht="38.25" x14ac:dyDescent="0.2">
      <c r="A257" s="14" t="s">
        <v>213</v>
      </c>
      <c r="B257" s="13" t="s">
        <v>232</v>
      </c>
      <c r="C257" s="13" t="s">
        <v>12</v>
      </c>
      <c r="D257" s="13" t="s">
        <v>241</v>
      </c>
      <c r="E257" s="13" t="s">
        <v>263</v>
      </c>
      <c r="F257" s="13"/>
      <c r="G257" s="103">
        <f>G258+G261</f>
        <v>64224</v>
      </c>
      <c r="H257" s="103">
        <f>H258+H261</f>
        <v>64224</v>
      </c>
      <c r="I257" s="103">
        <f>I258+I261</f>
        <v>70839</v>
      </c>
    </row>
    <row r="258" spans="1:9" s="183" customFormat="1" ht="25.5" x14ac:dyDescent="0.2">
      <c r="A258" s="14" t="s">
        <v>38</v>
      </c>
      <c r="B258" s="13" t="s">
        <v>232</v>
      </c>
      <c r="C258" s="13" t="s">
        <v>12</v>
      </c>
      <c r="D258" s="13" t="s">
        <v>241</v>
      </c>
      <c r="E258" s="13" t="s">
        <v>264</v>
      </c>
      <c r="F258" s="13"/>
      <c r="G258" s="103">
        <f>SUM(G259:G260)</f>
        <v>436</v>
      </c>
      <c r="H258" s="103">
        <f>SUM(H259:H260)</f>
        <v>436</v>
      </c>
      <c r="I258" s="103">
        <f>SUM(I259:I260)</f>
        <v>436</v>
      </c>
    </row>
    <row r="259" spans="1:9" s="183" customFormat="1" ht="25.5" x14ac:dyDescent="0.2">
      <c r="A259" s="14" t="s">
        <v>620</v>
      </c>
      <c r="B259" s="13" t="s">
        <v>232</v>
      </c>
      <c r="C259" s="13" t="s">
        <v>12</v>
      </c>
      <c r="D259" s="13" t="s">
        <v>241</v>
      </c>
      <c r="E259" s="13" t="s">
        <v>264</v>
      </c>
      <c r="F259" s="13" t="s">
        <v>618</v>
      </c>
      <c r="G259" s="103">
        <v>255</v>
      </c>
      <c r="H259" s="103">
        <v>255</v>
      </c>
      <c r="I259" s="103">
        <v>255</v>
      </c>
    </row>
    <row r="260" spans="1:9" s="183" customFormat="1" ht="12.75" x14ac:dyDescent="0.2">
      <c r="A260" s="14" t="s">
        <v>630</v>
      </c>
      <c r="B260" s="13" t="s">
        <v>232</v>
      </c>
      <c r="C260" s="13" t="s">
        <v>12</v>
      </c>
      <c r="D260" s="13" t="s">
        <v>241</v>
      </c>
      <c r="E260" s="13" t="s">
        <v>264</v>
      </c>
      <c r="F260" s="13" t="s">
        <v>627</v>
      </c>
      <c r="G260" s="103">
        <v>181</v>
      </c>
      <c r="H260" s="103">
        <v>181</v>
      </c>
      <c r="I260" s="103">
        <v>181</v>
      </c>
    </row>
    <row r="261" spans="1:9" s="183" customFormat="1" ht="25.5" x14ac:dyDescent="0.2">
      <c r="A261" s="14" t="s">
        <v>41</v>
      </c>
      <c r="B261" s="13" t="s">
        <v>232</v>
      </c>
      <c r="C261" s="13" t="s">
        <v>12</v>
      </c>
      <c r="D261" s="13" t="s">
        <v>241</v>
      </c>
      <c r="E261" s="13" t="s">
        <v>266</v>
      </c>
      <c r="F261" s="13"/>
      <c r="G261" s="103">
        <f>G262</f>
        <v>63788</v>
      </c>
      <c r="H261" s="103">
        <f t="shared" ref="H261:I261" si="78">H262</f>
        <v>63788</v>
      </c>
      <c r="I261" s="103">
        <f t="shared" si="78"/>
        <v>70403</v>
      </c>
    </row>
    <row r="262" spans="1:9" s="183" customFormat="1" ht="51" x14ac:dyDescent="0.2">
      <c r="A262" s="14" t="s">
        <v>622</v>
      </c>
      <c r="B262" s="13" t="s">
        <v>232</v>
      </c>
      <c r="C262" s="13" t="s">
        <v>12</v>
      </c>
      <c r="D262" s="13" t="s">
        <v>241</v>
      </c>
      <c r="E262" s="13" t="s">
        <v>266</v>
      </c>
      <c r="F262" s="13" t="s">
        <v>611</v>
      </c>
      <c r="G262" s="103">
        <v>63788</v>
      </c>
      <c r="H262" s="103">
        <v>63788</v>
      </c>
      <c r="I262" s="103">
        <v>70403</v>
      </c>
    </row>
    <row r="263" spans="1:9" s="183" customFormat="1" ht="25.5" x14ac:dyDescent="0.2">
      <c r="A263" s="196" t="s">
        <v>267</v>
      </c>
      <c r="B263" s="12" t="s">
        <v>232</v>
      </c>
      <c r="C263" s="12" t="s">
        <v>12</v>
      </c>
      <c r="D263" s="12" t="s">
        <v>241</v>
      </c>
      <c r="E263" s="12" t="s">
        <v>268</v>
      </c>
      <c r="F263" s="12"/>
      <c r="G263" s="104">
        <f>G264</f>
        <v>1041</v>
      </c>
      <c r="H263" s="104">
        <f t="shared" ref="H263:I264" si="79">H264</f>
        <v>1041</v>
      </c>
      <c r="I263" s="104">
        <f t="shared" si="79"/>
        <v>1041</v>
      </c>
    </row>
    <row r="264" spans="1:9" s="183" customFormat="1" ht="38.25" x14ac:dyDescent="0.2">
      <c r="A264" s="15" t="s">
        <v>269</v>
      </c>
      <c r="B264" s="13" t="s">
        <v>232</v>
      </c>
      <c r="C264" s="13" t="s">
        <v>12</v>
      </c>
      <c r="D264" s="13" t="s">
        <v>241</v>
      </c>
      <c r="E264" s="13" t="s">
        <v>270</v>
      </c>
      <c r="F264" s="13"/>
      <c r="G264" s="103">
        <f>G265</f>
        <v>1041</v>
      </c>
      <c r="H264" s="103">
        <f t="shared" si="79"/>
        <v>1041</v>
      </c>
      <c r="I264" s="103">
        <f t="shared" si="79"/>
        <v>1041</v>
      </c>
    </row>
    <row r="265" spans="1:9" s="183" customFormat="1" ht="51" x14ac:dyDescent="0.2">
      <c r="A265" s="14" t="s">
        <v>271</v>
      </c>
      <c r="B265" s="13" t="s">
        <v>232</v>
      </c>
      <c r="C265" s="13" t="s">
        <v>12</v>
      </c>
      <c r="D265" s="13" t="s">
        <v>241</v>
      </c>
      <c r="E265" s="13" t="s">
        <v>272</v>
      </c>
      <c r="F265" s="13"/>
      <c r="G265" s="103">
        <f>G266+G267</f>
        <v>1041</v>
      </c>
      <c r="H265" s="103">
        <f t="shared" ref="H265:I265" si="80">H266+H267</f>
        <v>1041</v>
      </c>
      <c r="I265" s="103">
        <f t="shared" si="80"/>
        <v>1041</v>
      </c>
    </row>
    <row r="266" spans="1:9" s="183" customFormat="1" ht="51" x14ac:dyDescent="0.2">
      <c r="A266" s="14" t="s">
        <v>622</v>
      </c>
      <c r="B266" s="13" t="s">
        <v>232</v>
      </c>
      <c r="C266" s="13" t="s">
        <v>12</v>
      </c>
      <c r="D266" s="13" t="s">
        <v>241</v>
      </c>
      <c r="E266" s="13" t="s">
        <v>272</v>
      </c>
      <c r="F266" s="13" t="s">
        <v>611</v>
      </c>
      <c r="G266" s="103">
        <v>905</v>
      </c>
      <c r="H266" s="103">
        <v>905</v>
      </c>
      <c r="I266" s="103">
        <v>905</v>
      </c>
    </row>
    <row r="267" spans="1:9" s="183" customFormat="1" ht="25.5" x14ac:dyDescent="0.2">
      <c r="A267" s="14" t="s">
        <v>620</v>
      </c>
      <c r="B267" s="13" t="s">
        <v>232</v>
      </c>
      <c r="C267" s="13" t="s">
        <v>12</v>
      </c>
      <c r="D267" s="13" t="s">
        <v>241</v>
      </c>
      <c r="E267" s="13" t="s">
        <v>272</v>
      </c>
      <c r="F267" s="13" t="s">
        <v>618</v>
      </c>
      <c r="G267" s="103">
        <v>136</v>
      </c>
      <c r="H267" s="103">
        <v>136</v>
      </c>
      <c r="I267" s="103">
        <v>136</v>
      </c>
    </row>
    <row r="268" spans="1:9" s="183" customFormat="1" ht="38.25" x14ac:dyDescent="0.2">
      <c r="A268" s="16" t="s">
        <v>191</v>
      </c>
      <c r="B268" s="12" t="s">
        <v>232</v>
      </c>
      <c r="C268" s="12" t="s">
        <v>12</v>
      </c>
      <c r="D268" s="12" t="s">
        <v>241</v>
      </c>
      <c r="E268" s="12" t="s">
        <v>192</v>
      </c>
      <c r="F268" s="12"/>
      <c r="G268" s="104">
        <f>G269</f>
        <v>1306</v>
      </c>
      <c r="H268" s="104">
        <f t="shared" ref="H268:I268" si="81">H269</f>
        <v>1298</v>
      </c>
      <c r="I268" s="104">
        <f t="shared" si="81"/>
        <v>1274</v>
      </c>
    </row>
    <row r="269" spans="1:9" s="183" customFormat="1" ht="38.25" x14ac:dyDescent="0.2">
      <c r="A269" s="14" t="s">
        <v>273</v>
      </c>
      <c r="B269" s="13" t="s">
        <v>232</v>
      </c>
      <c r="C269" s="13" t="s">
        <v>12</v>
      </c>
      <c r="D269" s="13" t="s">
        <v>241</v>
      </c>
      <c r="E269" s="13" t="s">
        <v>194</v>
      </c>
      <c r="F269" s="13"/>
      <c r="G269" s="103">
        <f>G270+G274</f>
        <v>1306</v>
      </c>
      <c r="H269" s="103">
        <f>H270+H274</f>
        <v>1298</v>
      </c>
      <c r="I269" s="103">
        <f>I270+I274</f>
        <v>1274</v>
      </c>
    </row>
    <row r="270" spans="1:9" s="183" customFormat="1" ht="38.25" x14ac:dyDescent="0.2">
      <c r="A270" s="14" t="s">
        <v>274</v>
      </c>
      <c r="B270" s="13" t="s">
        <v>232</v>
      </c>
      <c r="C270" s="13" t="s">
        <v>12</v>
      </c>
      <c r="D270" s="13" t="s">
        <v>241</v>
      </c>
      <c r="E270" s="13" t="s">
        <v>275</v>
      </c>
      <c r="F270" s="13"/>
      <c r="G270" s="103">
        <f>G271</f>
        <v>675</v>
      </c>
      <c r="H270" s="103">
        <f t="shared" ref="H270:I270" si="82">H271</f>
        <v>667</v>
      </c>
      <c r="I270" s="103">
        <f t="shared" si="82"/>
        <v>643</v>
      </c>
    </row>
    <row r="271" spans="1:9" s="183" customFormat="1" ht="38.25" x14ac:dyDescent="0.2">
      <c r="A271" s="19" t="s">
        <v>276</v>
      </c>
      <c r="B271" s="13" t="s">
        <v>232</v>
      </c>
      <c r="C271" s="13" t="s">
        <v>12</v>
      </c>
      <c r="D271" s="13" t="s">
        <v>241</v>
      </c>
      <c r="E271" s="13" t="s">
        <v>277</v>
      </c>
      <c r="F271" s="13"/>
      <c r="G271" s="103">
        <f>G272+G273</f>
        <v>675</v>
      </c>
      <c r="H271" s="103">
        <f t="shared" ref="H271:I271" si="83">H272+H273</f>
        <v>667</v>
      </c>
      <c r="I271" s="103">
        <f t="shared" si="83"/>
        <v>643</v>
      </c>
    </row>
    <row r="272" spans="1:9" s="183" customFormat="1" ht="51" x14ac:dyDescent="0.2">
      <c r="A272" s="14" t="s">
        <v>622</v>
      </c>
      <c r="B272" s="13" t="s">
        <v>232</v>
      </c>
      <c r="C272" s="13" t="s">
        <v>12</v>
      </c>
      <c r="D272" s="13" t="s">
        <v>241</v>
      </c>
      <c r="E272" s="13" t="s">
        <v>277</v>
      </c>
      <c r="F272" s="13" t="s">
        <v>611</v>
      </c>
      <c r="G272" s="103">
        <v>620</v>
      </c>
      <c r="H272" s="103">
        <v>612</v>
      </c>
      <c r="I272" s="103">
        <v>588</v>
      </c>
    </row>
    <row r="273" spans="1:9" s="183" customFormat="1" ht="25.5" x14ac:dyDescent="0.2">
      <c r="A273" s="14" t="s">
        <v>620</v>
      </c>
      <c r="B273" s="13" t="s">
        <v>232</v>
      </c>
      <c r="C273" s="13" t="s">
        <v>12</v>
      </c>
      <c r="D273" s="13" t="s">
        <v>241</v>
      </c>
      <c r="E273" s="13" t="s">
        <v>277</v>
      </c>
      <c r="F273" s="13" t="s">
        <v>618</v>
      </c>
      <c r="G273" s="103">
        <v>55</v>
      </c>
      <c r="H273" s="103">
        <v>55</v>
      </c>
      <c r="I273" s="103">
        <v>55</v>
      </c>
    </row>
    <row r="274" spans="1:9" s="183" customFormat="1" ht="76.5" x14ac:dyDescent="0.2">
      <c r="A274" s="14" t="s">
        <v>278</v>
      </c>
      <c r="B274" s="13" t="s">
        <v>232</v>
      </c>
      <c r="C274" s="13" t="s">
        <v>12</v>
      </c>
      <c r="D274" s="13" t="s">
        <v>241</v>
      </c>
      <c r="E274" s="13" t="s">
        <v>279</v>
      </c>
      <c r="F274" s="13"/>
      <c r="G274" s="103">
        <f>G275</f>
        <v>631</v>
      </c>
      <c r="H274" s="103">
        <f t="shared" ref="H274:I274" si="84">H275</f>
        <v>631</v>
      </c>
      <c r="I274" s="103">
        <f t="shared" si="84"/>
        <v>631</v>
      </c>
    </row>
    <row r="275" spans="1:9" s="183" customFormat="1" ht="63.75" x14ac:dyDescent="0.2">
      <c r="A275" s="19" t="s">
        <v>280</v>
      </c>
      <c r="B275" s="13" t="s">
        <v>232</v>
      </c>
      <c r="C275" s="13" t="s">
        <v>12</v>
      </c>
      <c r="D275" s="13" t="s">
        <v>241</v>
      </c>
      <c r="E275" s="13" t="s">
        <v>281</v>
      </c>
      <c r="F275" s="13"/>
      <c r="G275" s="103">
        <f>G276+G277</f>
        <v>631</v>
      </c>
      <c r="H275" s="103">
        <f t="shared" ref="H275:I275" si="85">H276+H277</f>
        <v>631</v>
      </c>
      <c r="I275" s="103">
        <f t="shared" si="85"/>
        <v>631</v>
      </c>
    </row>
    <row r="276" spans="1:9" s="183" customFormat="1" ht="51" x14ac:dyDescent="0.2">
      <c r="A276" s="14" t="s">
        <v>622</v>
      </c>
      <c r="B276" s="13" t="s">
        <v>232</v>
      </c>
      <c r="C276" s="13" t="s">
        <v>12</v>
      </c>
      <c r="D276" s="13" t="s">
        <v>241</v>
      </c>
      <c r="E276" s="13" t="s">
        <v>281</v>
      </c>
      <c r="F276" s="13" t="s">
        <v>611</v>
      </c>
      <c r="G276" s="103">
        <v>586</v>
      </c>
      <c r="H276" s="103">
        <v>586</v>
      </c>
      <c r="I276" s="103">
        <v>586</v>
      </c>
    </row>
    <row r="277" spans="1:9" s="183" customFormat="1" ht="25.5" x14ac:dyDescent="0.2">
      <c r="A277" s="14" t="s">
        <v>620</v>
      </c>
      <c r="B277" s="13" t="s">
        <v>232</v>
      </c>
      <c r="C277" s="13" t="s">
        <v>12</v>
      </c>
      <c r="D277" s="13" t="s">
        <v>241</v>
      </c>
      <c r="E277" s="13" t="s">
        <v>281</v>
      </c>
      <c r="F277" s="13" t="s">
        <v>618</v>
      </c>
      <c r="G277" s="103">
        <v>45</v>
      </c>
      <c r="H277" s="103">
        <v>45</v>
      </c>
      <c r="I277" s="103">
        <v>45</v>
      </c>
    </row>
    <row r="278" spans="1:9" s="183" customFormat="1" ht="12.75" x14ac:dyDescent="0.2">
      <c r="A278" s="200" t="s">
        <v>282</v>
      </c>
      <c r="B278" s="12" t="s">
        <v>232</v>
      </c>
      <c r="C278" s="12" t="s">
        <v>12</v>
      </c>
      <c r="D278" s="12" t="s">
        <v>283</v>
      </c>
      <c r="E278" s="12"/>
      <c r="F278" s="12"/>
      <c r="G278" s="104">
        <f>G279</f>
        <v>6</v>
      </c>
      <c r="H278" s="104">
        <f t="shared" ref="H278:I281" si="86">H279</f>
        <v>16</v>
      </c>
      <c r="I278" s="104">
        <f t="shared" si="86"/>
        <v>0</v>
      </c>
    </row>
    <row r="279" spans="1:9" s="183" customFormat="1" ht="12.75" x14ac:dyDescent="0.2">
      <c r="A279" s="16" t="s">
        <v>235</v>
      </c>
      <c r="B279" s="12" t="s">
        <v>232</v>
      </c>
      <c r="C279" s="12" t="s">
        <v>12</v>
      </c>
      <c r="D279" s="12" t="s">
        <v>283</v>
      </c>
      <c r="E279" s="12" t="s">
        <v>236</v>
      </c>
      <c r="F279" s="12"/>
      <c r="G279" s="104">
        <f>G280</f>
        <v>6</v>
      </c>
      <c r="H279" s="104">
        <f t="shared" si="86"/>
        <v>16</v>
      </c>
      <c r="I279" s="104">
        <f t="shared" si="86"/>
        <v>0</v>
      </c>
    </row>
    <row r="280" spans="1:9" s="183" customFormat="1" ht="12.75" x14ac:dyDescent="0.2">
      <c r="A280" s="14" t="s">
        <v>235</v>
      </c>
      <c r="B280" s="13" t="s">
        <v>232</v>
      </c>
      <c r="C280" s="13" t="s">
        <v>12</v>
      </c>
      <c r="D280" s="13" t="s">
        <v>283</v>
      </c>
      <c r="E280" s="13" t="s">
        <v>237</v>
      </c>
      <c r="F280" s="13"/>
      <c r="G280" s="103">
        <f>G281</f>
        <v>6</v>
      </c>
      <c r="H280" s="103">
        <f t="shared" si="86"/>
        <v>16</v>
      </c>
      <c r="I280" s="103">
        <f t="shared" si="86"/>
        <v>0</v>
      </c>
    </row>
    <row r="281" spans="1:9" s="183" customFormat="1" ht="38.25" x14ac:dyDescent="0.2">
      <c r="A281" s="22" t="s">
        <v>284</v>
      </c>
      <c r="B281" s="13" t="s">
        <v>232</v>
      </c>
      <c r="C281" s="13" t="s">
        <v>12</v>
      </c>
      <c r="D281" s="13" t="s">
        <v>283</v>
      </c>
      <c r="E281" s="13" t="s">
        <v>285</v>
      </c>
      <c r="F281" s="13"/>
      <c r="G281" s="103">
        <f>G282</f>
        <v>6</v>
      </c>
      <c r="H281" s="103">
        <f t="shared" si="86"/>
        <v>16</v>
      </c>
      <c r="I281" s="103">
        <f t="shared" si="86"/>
        <v>0</v>
      </c>
    </row>
    <row r="282" spans="1:9" s="183" customFormat="1" ht="25.5" x14ac:dyDescent="0.2">
      <c r="A282" s="14" t="s">
        <v>620</v>
      </c>
      <c r="B282" s="13" t="s">
        <v>232</v>
      </c>
      <c r="C282" s="13" t="s">
        <v>12</v>
      </c>
      <c r="D282" s="13" t="s">
        <v>283</v>
      </c>
      <c r="E282" s="13" t="s">
        <v>285</v>
      </c>
      <c r="F282" s="13" t="s">
        <v>618</v>
      </c>
      <c r="G282" s="103">
        <v>6</v>
      </c>
      <c r="H282" s="103">
        <v>16</v>
      </c>
      <c r="I282" s="103">
        <v>0</v>
      </c>
    </row>
    <row r="283" spans="1:9" s="183" customFormat="1" ht="12.75" x14ac:dyDescent="0.2">
      <c r="A283" s="16" t="s">
        <v>13</v>
      </c>
      <c r="B283" s="12" t="s">
        <v>232</v>
      </c>
      <c r="C283" s="12" t="s">
        <v>12</v>
      </c>
      <c r="D283" s="12" t="s">
        <v>14</v>
      </c>
      <c r="E283" s="12"/>
      <c r="F283" s="12"/>
      <c r="G283" s="104">
        <f>G284+G311+G295</f>
        <v>97912</v>
      </c>
      <c r="H283" s="104">
        <f>H284+H311+H295</f>
        <v>92757</v>
      </c>
      <c r="I283" s="104">
        <f>I284+I311+I295</f>
        <v>102964</v>
      </c>
    </row>
    <row r="284" spans="1:9" s="183" customFormat="1" ht="51" x14ac:dyDescent="0.2">
      <c r="A284" s="201" t="s">
        <v>286</v>
      </c>
      <c r="B284" s="12" t="s">
        <v>232</v>
      </c>
      <c r="C284" s="12" t="s">
        <v>12</v>
      </c>
      <c r="D284" s="12" t="s">
        <v>14</v>
      </c>
      <c r="E284" s="12" t="s">
        <v>287</v>
      </c>
      <c r="F284" s="12"/>
      <c r="G284" s="104">
        <f>G285</f>
        <v>6865</v>
      </c>
      <c r="H284" s="104">
        <f t="shared" ref="H284:I284" si="87">H285</f>
        <v>6865</v>
      </c>
      <c r="I284" s="104">
        <f t="shared" si="87"/>
        <v>7500</v>
      </c>
    </row>
    <row r="285" spans="1:9" s="183" customFormat="1" ht="25.5" x14ac:dyDescent="0.2">
      <c r="A285" s="23" t="s">
        <v>288</v>
      </c>
      <c r="B285" s="13" t="s">
        <v>232</v>
      </c>
      <c r="C285" s="13" t="s">
        <v>12</v>
      </c>
      <c r="D285" s="13" t="s">
        <v>14</v>
      </c>
      <c r="E285" s="13" t="s">
        <v>289</v>
      </c>
      <c r="F285" s="13"/>
      <c r="G285" s="103">
        <f>G286+G289+G292</f>
        <v>6865</v>
      </c>
      <c r="H285" s="103">
        <f>H286+H289+H292</f>
        <v>6865</v>
      </c>
      <c r="I285" s="103">
        <f>I286+I289+I292</f>
        <v>7500</v>
      </c>
    </row>
    <row r="286" spans="1:9" s="183" customFormat="1" ht="38.25" x14ac:dyDescent="0.2">
      <c r="A286" s="23" t="s">
        <v>290</v>
      </c>
      <c r="B286" s="13" t="s">
        <v>232</v>
      </c>
      <c r="C286" s="13" t="s">
        <v>12</v>
      </c>
      <c r="D286" s="13" t="s">
        <v>14</v>
      </c>
      <c r="E286" s="13" t="s">
        <v>291</v>
      </c>
      <c r="F286" s="13"/>
      <c r="G286" s="103">
        <f>G287</f>
        <v>6119</v>
      </c>
      <c r="H286" s="103">
        <f t="shared" ref="H286:I287" si="88">H287</f>
        <v>6119</v>
      </c>
      <c r="I286" s="103">
        <f t="shared" si="88"/>
        <v>6754</v>
      </c>
    </row>
    <row r="287" spans="1:9" s="183" customFormat="1" ht="25.5" x14ac:dyDescent="0.2">
      <c r="A287" s="15" t="s">
        <v>41</v>
      </c>
      <c r="B287" s="13" t="s">
        <v>232</v>
      </c>
      <c r="C287" s="13" t="s">
        <v>12</v>
      </c>
      <c r="D287" s="13" t="s">
        <v>14</v>
      </c>
      <c r="E287" s="13" t="s">
        <v>292</v>
      </c>
      <c r="F287" s="13"/>
      <c r="G287" s="103">
        <f>G288</f>
        <v>6119</v>
      </c>
      <c r="H287" s="103">
        <f t="shared" si="88"/>
        <v>6119</v>
      </c>
      <c r="I287" s="103">
        <f t="shared" si="88"/>
        <v>6754</v>
      </c>
    </row>
    <row r="288" spans="1:9" s="183" customFormat="1" ht="25.5" x14ac:dyDescent="0.2">
      <c r="A288" s="15" t="s">
        <v>628</v>
      </c>
      <c r="B288" s="13" t="s">
        <v>232</v>
      </c>
      <c r="C288" s="13" t="s">
        <v>12</v>
      </c>
      <c r="D288" s="13" t="s">
        <v>14</v>
      </c>
      <c r="E288" s="13" t="s">
        <v>292</v>
      </c>
      <c r="F288" s="13" t="s">
        <v>626</v>
      </c>
      <c r="G288" s="103">
        <v>6119</v>
      </c>
      <c r="H288" s="103">
        <v>6119</v>
      </c>
      <c r="I288" s="103">
        <v>6754</v>
      </c>
    </row>
    <row r="289" spans="1:9" s="183" customFormat="1" ht="12.75" x14ac:dyDescent="0.2">
      <c r="A289" s="23" t="s">
        <v>295</v>
      </c>
      <c r="B289" s="13" t="s">
        <v>232</v>
      </c>
      <c r="C289" s="13" t="s">
        <v>12</v>
      </c>
      <c r="D289" s="13" t="s">
        <v>14</v>
      </c>
      <c r="E289" s="13" t="s">
        <v>296</v>
      </c>
      <c r="F289" s="13"/>
      <c r="G289" s="103">
        <f>G290</f>
        <v>146</v>
      </c>
      <c r="H289" s="103">
        <f t="shared" ref="H289:I290" si="89">H290</f>
        <v>146</v>
      </c>
      <c r="I289" s="103">
        <f t="shared" si="89"/>
        <v>146</v>
      </c>
    </row>
    <row r="290" spans="1:9" s="183" customFormat="1" ht="12.75" x14ac:dyDescent="0.2">
      <c r="A290" s="23" t="s">
        <v>297</v>
      </c>
      <c r="B290" s="13" t="s">
        <v>232</v>
      </c>
      <c r="C290" s="13" t="s">
        <v>12</v>
      </c>
      <c r="D290" s="13" t="s">
        <v>14</v>
      </c>
      <c r="E290" s="13" t="s">
        <v>298</v>
      </c>
      <c r="F290" s="13"/>
      <c r="G290" s="103">
        <f>G291</f>
        <v>146</v>
      </c>
      <c r="H290" s="103">
        <f t="shared" si="89"/>
        <v>146</v>
      </c>
      <c r="I290" s="103">
        <f t="shared" si="89"/>
        <v>146</v>
      </c>
    </row>
    <row r="291" spans="1:9" s="183" customFormat="1" ht="25.5" x14ac:dyDescent="0.2">
      <c r="A291" s="14" t="s">
        <v>620</v>
      </c>
      <c r="B291" s="13" t="s">
        <v>232</v>
      </c>
      <c r="C291" s="13" t="s">
        <v>12</v>
      </c>
      <c r="D291" s="13" t="s">
        <v>14</v>
      </c>
      <c r="E291" s="13" t="s">
        <v>298</v>
      </c>
      <c r="F291" s="13" t="s">
        <v>618</v>
      </c>
      <c r="G291" s="103">
        <v>146</v>
      </c>
      <c r="H291" s="103">
        <v>146</v>
      </c>
      <c r="I291" s="103">
        <v>146</v>
      </c>
    </row>
    <row r="292" spans="1:9" s="183" customFormat="1" ht="25.5" x14ac:dyDescent="0.2">
      <c r="A292" s="14" t="s">
        <v>299</v>
      </c>
      <c r="B292" s="13" t="s">
        <v>232</v>
      </c>
      <c r="C292" s="13" t="s">
        <v>12</v>
      </c>
      <c r="D292" s="13" t="s">
        <v>14</v>
      </c>
      <c r="E292" s="13" t="s">
        <v>300</v>
      </c>
      <c r="F292" s="13"/>
      <c r="G292" s="103">
        <f>G293</f>
        <v>600</v>
      </c>
      <c r="H292" s="103">
        <f t="shared" ref="H292:I293" si="90">H293</f>
        <v>600</v>
      </c>
      <c r="I292" s="103">
        <f t="shared" si="90"/>
        <v>600</v>
      </c>
    </row>
    <row r="293" spans="1:9" s="183" customFormat="1" ht="12.75" x14ac:dyDescent="0.2">
      <c r="A293" s="15" t="s">
        <v>301</v>
      </c>
      <c r="B293" s="13" t="s">
        <v>232</v>
      </c>
      <c r="C293" s="13" t="s">
        <v>12</v>
      </c>
      <c r="D293" s="13" t="s">
        <v>14</v>
      </c>
      <c r="E293" s="13" t="s">
        <v>302</v>
      </c>
      <c r="F293" s="13"/>
      <c r="G293" s="103">
        <f>G294</f>
        <v>600</v>
      </c>
      <c r="H293" s="103">
        <f t="shared" si="90"/>
        <v>600</v>
      </c>
      <c r="I293" s="103">
        <f t="shared" si="90"/>
        <v>600</v>
      </c>
    </row>
    <row r="294" spans="1:9" s="183" customFormat="1" ht="25.5" x14ac:dyDescent="0.2">
      <c r="A294" s="15" t="s">
        <v>628</v>
      </c>
      <c r="B294" s="13" t="s">
        <v>232</v>
      </c>
      <c r="C294" s="13" t="s">
        <v>12</v>
      </c>
      <c r="D294" s="13" t="s">
        <v>14</v>
      </c>
      <c r="E294" s="13" t="s">
        <v>302</v>
      </c>
      <c r="F294" s="13" t="s">
        <v>626</v>
      </c>
      <c r="G294" s="103">
        <v>600</v>
      </c>
      <c r="H294" s="103">
        <v>600</v>
      </c>
      <c r="I294" s="103">
        <v>600</v>
      </c>
    </row>
    <row r="295" spans="1:9" s="183" customFormat="1" ht="25.5" x14ac:dyDescent="0.2">
      <c r="A295" s="196" t="s">
        <v>304</v>
      </c>
      <c r="B295" s="12" t="s">
        <v>232</v>
      </c>
      <c r="C295" s="12" t="s">
        <v>12</v>
      </c>
      <c r="D295" s="12" t="s">
        <v>14</v>
      </c>
      <c r="E295" s="12" t="s">
        <v>305</v>
      </c>
      <c r="F295" s="12"/>
      <c r="G295" s="104">
        <f>G296+G301+G306</f>
        <v>44031</v>
      </c>
      <c r="H295" s="104">
        <f t="shared" ref="H295:I295" si="91">H296+H301+H306</f>
        <v>40595</v>
      </c>
      <c r="I295" s="104">
        <f t="shared" si="91"/>
        <v>47119</v>
      </c>
    </row>
    <row r="296" spans="1:9" s="183" customFormat="1" ht="25.5" x14ac:dyDescent="0.2">
      <c r="A296" s="15" t="s">
        <v>306</v>
      </c>
      <c r="B296" s="13" t="s">
        <v>232</v>
      </c>
      <c r="C296" s="13" t="s">
        <v>12</v>
      </c>
      <c r="D296" s="13" t="s">
        <v>14</v>
      </c>
      <c r="E296" s="13" t="s">
        <v>307</v>
      </c>
      <c r="F296" s="13"/>
      <c r="G296" s="103">
        <f>G299+G297</f>
        <v>24738</v>
      </c>
      <c r="H296" s="103">
        <f t="shared" ref="H296:I296" si="92">H299+H297</f>
        <v>23901</v>
      </c>
      <c r="I296" s="103">
        <f t="shared" si="92"/>
        <v>26942</v>
      </c>
    </row>
    <row r="297" spans="1:9" s="183" customFormat="1" ht="25.5" x14ac:dyDescent="0.2">
      <c r="A297" s="15" t="s">
        <v>41</v>
      </c>
      <c r="B297" s="13" t="s">
        <v>232</v>
      </c>
      <c r="C297" s="13" t="s">
        <v>12</v>
      </c>
      <c r="D297" s="13" t="s">
        <v>14</v>
      </c>
      <c r="E297" s="13" t="s">
        <v>308</v>
      </c>
      <c r="F297" s="13"/>
      <c r="G297" s="103">
        <f>G298</f>
        <v>21252</v>
      </c>
      <c r="H297" s="103">
        <f t="shared" ref="H297:I297" si="93">H298</f>
        <v>21252</v>
      </c>
      <c r="I297" s="103">
        <f t="shared" si="93"/>
        <v>23456</v>
      </c>
    </row>
    <row r="298" spans="1:9" s="183" customFormat="1" ht="25.5" x14ac:dyDescent="0.2">
      <c r="A298" s="15" t="s">
        <v>628</v>
      </c>
      <c r="B298" s="13" t="s">
        <v>232</v>
      </c>
      <c r="C298" s="13" t="s">
        <v>12</v>
      </c>
      <c r="D298" s="13" t="s">
        <v>14</v>
      </c>
      <c r="E298" s="13" t="s">
        <v>308</v>
      </c>
      <c r="F298" s="13" t="s">
        <v>626</v>
      </c>
      <c r="G298" s="103">
        <v>21252</v>
      </c>
      <c r="H298" s="103">
        <v>21252</v>
      </c>
      <c r="I298" s="103">
        <v>23456</v>
      </c>
    </row>
    <row r="299" spans="1:9" s="183" customFormat="1" ht="25.5" x14ac:dyDescent="0.2">
      <c r="A299" s="15" t="s">
        <v>294</v>
      </c>
      <c r="B299" s="13" t="s">
        <v>232</v>
      </c>
      <c r="C299" s="13" t="s">
        <v>12</v>
      </c>
      <c r="D299" s="13" t="s">
        <v>14</v>
      </c>
      <c r="E299" s="13" t="s">
        <v>309</v>
      </c>
      <c r="F299" s="13"/>
      <c r="G299" s="103">
        <f>G300</f>
        <v>3486</v>
      </c>
      <c r="H299" s="103">
        <f t="shared" ref="H299:I299" si="94">H300</f>
        <v>2649</v>
      </c>
      <c r="I299" s="103">
        <f t="shared" si="94"/>
        <v>3486</v>
      </c>
    </row>
    <row r="300" spans="1:9" s="183" customFormat="1" ht="25.5" x14ac:dyDescent="0.2">
      <c r="A300" s="15" t="s">
        <v>628</v>
      </c>
      <c r="B300" s="13" t="s">
        <v>232</v>
      </c>
      <c r="C300" s="13" t="s">
        <v>12</v>
      </c>
      <c r="D300" s="13" t="s">
        <v>14</v>
      </c>
      <c r="E300" s="13" t="s">
        <v>309</v>
      </c>
      <c r="F300" s="13" t="s">
        <v>626</v>
      </c>
      <c r="G300" s="103">
        <v>3486</v>
      </c>
      <c r="H300" s="103">
        <v>2649</v>
      </c>
      <c r="I300" s="103">
        <v>3486</v>
      </c>
    </row>
    <row r="301" spans="1:9" s="183" customFormat="1" ht="38.25" x14ac:dyDescent="0.2">
      <c r="A301" s="15" t="s">
        <v>310</v>
      </c>
      <c r="B301" s="13" t="s">
        <v>232</v>
      </c>
      <c r="C301" s="13" t="s">
        <v>12</v>
      </c>
      <c r="D301" s="13" t="s">
        <v>14</v>
      </c>
      <c r="E301" s="13" t="s">
        <v>311</v>
      </c>
      <c r="F301" s="13"/>
      <c r="G301" s="103">
        <f>G304+G302</f>
        <v>12678</v>
      </c>
      <c r="H301" s="103">
        <f t="shared" ref="H301:I301" si="95">H304+H302</f>
        <v>10578</v>
      </c>
      <c r="I301" s="103">
        <f t="shared" si="95"/>
        <v>13092</v>
      </c>
    </row>
    <row r="302" spans="1:9" s="183" customFormat="1" ht="25.5" x14ac:dyDescent="0.2">
      <c r="A302" s="15" t="s">
        <v>41</v>
      </c>
      <c r="B302" s="13" t="s">
        <v>232</v>
      </c>
      <c r="C302" s="13" t="s">
        <v>12</v>
      </c>
      <c r="D302" s="13" t="s">
        <v>14</v>
      </c>
      <c r="E302" s="13" t="s">
        <v>312</v>
      </c>
      <c r="F302" s="13"/>
      <c r="G302" s="103">
        <f>G303</f>
        <v>3567</v>
      </c>
      <c r="H302" s="103">
        <f t="shared" ref="H302:I302" si="96">H303</f>
        <v>3567</v>
      </c>
      <c r="I302" s="103">
        <f t="shared" si="96"/>
        <v>3664</v>
      </c>
    </row>
    <row r="303" spans="1:9" s="183" customFormat="1" ht="25.5" x14ac:dyDescent="0.2">
      <c r="A303" s="15" t="s">
        <v>628</v>
      </c>
      <c r="B303" s="13" t="s">
        <v>232</v>
      </c>
      <c r="C303" s="13" t="s">
        <v>12</v>
      </c>
      <c r="D303" s="13" t="s">
        <v>14</v>
      </c>
      <c r="E303" s="13" t="s">
        <v>312</v>
      </c>
      <c r="F303" s="13" t="s">
        <v>626</v>
      </c>
      <c r="G303" s="103">
        <v>3567</v>
      </c>
      <c r="H303" s="103">
        <v>3567</v>
      </c>
      <c r="I303" s="103">
        <v>3664</v>
      </c>
    </row>
    <row r="304" spans="1:9" s="183" customFormat="1" ht="25.5" x14ac:dyDescent="0.2">
      <c r="A304" s="15" t="s">
        <v>294</v>
      </c>
      <c r="B304" s="13" t="s">
        <v>232</v>
      </c>
      <c r="C304" s="13" t="s">
        <v>12</v>
      </c>
      <c r="D304" s="13" t="s">
        <v>14</v>
      </c>
      <c r="E304" s="13" t="s">
        <v>313</v>
      </c>
      <c r="F304" s="13"/>
      <c r="G304" s="103">
        <f>G305</f>
        <v>9111</v>
      </c>
      <c r="H304" s="103">
        <f t="shared" ref="H304:I304" si="97">H305</f>
        <v>7011</v>
      </c>
      <c r="I304" s="103">
        <f t="shared" si="97"/>
        <v>9428</v>
      </c>
    </row>
    <row r="305" spans="1:9" s="183" customFormat="1" ht="25.5" x14ac:dyDescent="0.2">
      <c r="A305" s="15" t="s">
        <v>628</v>
      </c>
      <c r="B305" s="13" t="s">
        <v>232</v>
      </c>
      <c r="C305" s="13" t="s">
        <v>12</v>
      </c>
      <c r="D305" s="13" t="s">
        <v>14</v>
      </c>
      <c r="E305" s="13" t="s">
        <v>313</v>
      </c>
      <c r="F305" s="13" t="s">
        <v>626</v>
      </c>
      <c r="G305" s="103">
        <v>9111</v>
      </c>
      <c r="H305" s="103">
        <v>7011</v>
      </c>
      <c r="I305" s="103">
        <v>9428</v>
      </c>
    </row>
    <row r="306" spans="1:9" s="183" customFormat="1" ht="25.5" x14ac:dyDescent="0.2">
      <c r="A306" s="15" t="s">
        <v>314</v>
      </c>
      <c r="B306" s="13" t="s">
        <v>232</v>
      </c>
      <c r="C306" s="13" t="s">
        <v>12</v>
      </c>
      <c r="D306" s="13" t="s">
        <v>14</v>
      </c>
      <c r="E306" s="13" t="s">
        <v>315</v>
      </c>
      <c r="F306" s="13"/>
      <c r="G306" s="103">
        <f>G309+G307</f>
        <v>6615</v>
      </c>
      <c r="H306" s="103">
        <f t="shared" ref="H306:I306" si="98">H309+H307</f>
        <v>6116</v>
      </c>
      <c r="I306" s="103">
        <f t="shared" si="98"/>
        <v>7085</v>
      </c>
    </row>
    <row r="307" spans="1:9" s="183" customFormat="1" ht="25.5" x14ac:dyDescent="0.2">
      <c r="A307" s="15" t="s">
        <v>41</v>
      </c>
      <c r="B307" s="13" t="s">
        <v>232</v>
      </c>
      <c r="C307" s="13" t="s">
        <v>12</v>
      </c>
      <c r="D307" s="13" t="s">
        <v>14</v>
      </c>
      <c r="E307" s="13" t="s">
        <v>316</v>
      </c>
      <c r="F307" s="13"/>
      <c r="G307" s="103">
        <f>G308</f>
        <v>4535</v>
      </c>
      <c r="H307" s="103">
        <f t="shared" ref="H307:I307" si="99">H308</f>
        <v>4535</v>
      </c>
      <c r="I307" s="103">
        <f t="shared" si="99"/>
        <v>5005</v>
      </c>
    </row>
    <row r="308" spans="1:9" s="183" customFormat="1" ht="25.5" x14ac:dyDescent="0.2">
      <c r="A308" s="15" t="s">
        <v>628</v>
      </c>
      <c r="B308" s="13" t="s">
        <v>232</v>
      </c>
      <c r="C308" s="13" t="s">
        <v>12</v>
      </c>
      <c r="D308" s="13" t="s">
        <v>14</v>
      </c>
      <c r="E308" s="13" t="s">
        <v>316</v>
      </c>
      <c r="F308" s="13" t="s">
        <v>626</v>
      </c>
      <c r="G308" s="103">
        <v>4535</v>
      </c>
      <c r="H308" s="103">
        <v>4535</v>
      </c>
      <c r="I308" s="103">
        <v>5005</v>
      </c>
    </row>
    <row r="309" spans="1:9" s="183" customFormat="1" ht="25.5" x14ac:dyDescent="0.2">
      <c r="A309" s="15" t="s">
        <v>294</v>
      </c>
      <c r="B309" s="13" t="s">
        <v>232</v>
      </c>
      <c r="C309" s="13" t="s">
        <v>12</v>
      </c>
      <c r="D309" s="13" t="s">
        <v>14</v>
      </c>
      <c r="E309" s="13" t="s">
        <v>317</v>
      </c>
      <c r="F309" s="13"/>
      <c r="G309" s="103">
        <f>G310</f>
        <v>2080</v>
      </c>
      <c r="H309" s="103">
        <f t="shared" ref="H309:I309" si="100">H310</f>
        <v>1581</v>
      </c>
      <c r="I309" s="103">
        <f t="shared" si="100"/>
        <v>2080</v>
      </c>
    </row>
    <row r="310" spans="1:9" s="183" customFormat="1" ht="25.5" x14ac:dyDescent="0.2">
      <c r="A310" s="15" t="s">
        <v>628</v>
      </c>
      <c r="B310" s="13" t="s">
        <v>232</v>
      </c>
      <c r="C310" s="13" t="s">
        <v>12</v>
      </c>
      <c r="D310" s="13" t="s">
        <v>14</v>
      </c>
      <c r="E310" s="13" t="s">
        <v>317</v>
      </c>
      <c r="F310" s="13" t="s">
        <v>626</v>
      </c>
      <c r="G310" s="103">
        <v>2080</v>
      </c>
      <c r="H310" s="103">
        <v>1581</v>
      </c>
      <c r="I310" s="103">
        <v>2080</v>
      </c>
    </row>
    <row r="311" spans="1:9" s="183" customFormat="1" ht="38.25" x14ac:dyDescent="0.2">
      <c r="A311" s="16" t="s">
        <v>191</v>
      </c>
      <c r="B311" s="12" t="s">
        <v>232</v>
      </c>
      <c r="C311" s="12" t="s">
        <v>12</v>
      </c>
      <c r="D311" s="12" t="s">
        <v>14</v>
      </c>
      <c r="E311" s="12" t="s">
        <v>192</v>
      </c>
      <c r="F311" s="12"/>
      <c r="G311" s="104">
        <f>G312</f>
        <v>47016</v>
      </c>
      <c r="H311" s="104">
        <f t="shared" ref="H311:I311" si="101">H312</f>
        <v>45297</v>
      </c>
      <c r="I311" s="104">
        <f t="shared" si="101"/>
        <v>48345</v>
      </c>
    </row>
    <row r="312" spans="1:9" s="183" customFormat="1" ht="38.25" x14ac:dyDescent="0.2">
      <c r="A312" s="14" t="s">
        <v>273</v>
      </c>
      <c r="B312" s="13" t="s">
        <v>232</v>
      </c>
      <c r="C312" s="13" t="s">
        <v>12</v>
      </c>
      <c r="D312" s="13" t="s">
        <v>14</v>
      </c>
      <c r="E312" s="13" t="s">
        <v>194</v>
      </c>
      <c r="F312" s="13"/>
      <c r="G312" s="103">
        <f>G313+G319</f>
        <v>47016</v>
      </c>
      <c r="H312" s="103">
        <f>H313+H319</f>
        <v>45297</v>
      </c>
      <c r="I312" s="103">
        <f>I313+I319</f>
        <v>48345</v>
      </c>
    </row>
    <row r="313" spans="1:9" s="183" customFormat="1" ht="25.5" x14ac:dyDescent="0.2">
      <c r="A313" s="14" t="s">
        <v>318</v>
      </c>
      <c r="B313" s="13" t="s">
        <v>232</v>
      </c>
      <c r="C313" s="13" t="s">
        <v>12</v>
      </c>
      <c r="D313" s="13" t="s">
        <v>14</v>
      </c>
      <c r="E313" s="13" t="s">
        <v>319</v>
      </c>
      <c r="F313" s="13"/>
      <c r="G313" s="103">
        <f>G314+G317</f>
        <v>37109</v>
      </c>
      <c r="H313" s="103">
        <f>H314+H317</f>
        <v>35390</v>
      </c>
      <c r="I313" s="103">
        <f>I314+I317</f>
        <v>37391</v>
      </c>
    </row>
    <row r="314" spans="1:9" s="183" customFormat="1" ht="25.5" x14ac:dyDescent="0.2">
      <c r="A314" s="14" t="s">
        <v>74</v>
      </c>
      <c r="B314" s="13" t="s">
        <v>232</v>
      </c>
      <c r="C314" s="13" t="s">
        <v>12</v>
      </c>
      <c r="D314" s="13" t="s">
        <v>14</v>
      </c>
      <c r="E314" s="13" t="s">
        <v>320</v>
      </c>
      <c r="F314" s="13"/>
      <c r="G314" s="103">
        <f>SUM(G315:G316)</f>
        <v>7643</v>
      </c>
      <c r="H314" s="103">
        <f>SUM(H315:H316)</f>
        <v>5924</v>
      </c>
      <c r="I314" s="103">
        <f>SUM(I315:I316)</f>
        <v>7925</v>
      </c>
    </row>
    <row r="315" spans="1:9" s="183" customFormat="1" ht="25.5" x14ac:dyDescent="0.2">
      <c r="A315" s="14" t="s">
        <v>620</v>
      </c>
      <c r="B315" s="13" t="s">
        <v>232</v>
      </c>
      <c r="C315" s="13" t="s">
        <v>12</v>
      </c>
      <c r="D315" s="13" t="s">
        <v>14</v>
      </c>
      <c r="E315" s="13" t="s">
        <v>320</v>
      </c>
      <c r="F315" s="13" t="s">
        <v>618</v>
      </c>
      <c r="G315" s="103">
        <v>7355</v>
      </c>
      <c r="H315" s="103">
        <v>5705</v>
      </c>
      <c r="I315" s="103">
        <v>7637</v>
      </c>
    </row>
    <row r="316" spans="1:9" s="183" customFormat="1" ht="12.75" x14ac:dyDescent="0.2">
      <c r="A316" s="14" t="s">
        <v>630</v>
      </c>
      <c r="B316" s="13" t="s">
        <v>232</v>
      </c>
      <c r="C316" s="13" t="s">
        <v>12</v>
      </c>
      <c r="D316" s="13" t="s">
        <v>14</v>
      </c>
      <c r="E316" s="13" t="s">
        <v>320</v>
      </c>
      <c r="F316" s="13" t="s">
        <v>627</v>
      </c>
      <c r="G316" s="103">
        <v>288</v>
      </c>
      <c r="H316" s="103">
        <v>219</v>
      </c>
      <c r="I316" s="103">
        <v>288</v>
      </c>
    </row>
    <row r="317" spans="1:9" s="183" customFormat="1" ht="25.5" x14ac:dyDescent="0.2">
      <c r="A317" s="14" t="s">
        <v>41</v>
      </c>
      <c r="B317" s="13" t="s">
        <v>232</v>
      </c>
      <c r="C317" s="13" t="s">
        <v>12</v>
      </c>
      <c r="D317" s="13" t="s">
        <v>14</v>
      </c>
      <c r="E317" s="13" t="s">
        <v>321</v>
      </c>
      <c r="F317" s="13"/>
      <c r="G317" s="103">
        <f>G318</f>
        <v>29466</v>
      </c>
      <c r="H317" s="103">
        <f t="shared" ref="H317:I317" si="102">H318</f>
        <v>29466</v>
      </c>
      <c r="I317" s="103">
        <f t="shared" si="102"/>
        <v>29466</v>
      </c>
    </row>
    <row r="318" spans="1:9" s="183" customFormat="1" ht="51" x14ac:dyDescent="0.2">
      <c r="A318" s="14" t="s">
        <v>622</v>
      </c>
      <c r="B318" s="13" t="s">
        <v>232</v>
      </c>
      <c r="C318" s="13" t="s">
        <v>12</v>
      </c>
      <c r="D318" s="13" t="s">
        <v>14</v>
      </c>
      <c r="E318" s="13" t="s">
        <v>321</v>
      </c>
      <c r="F318" s="13" t="s">
        <v>611</v>
      </c>
      <c r="G318" s="103">
        <v>29466</v>
      </c>
      <c r="H318" s="103">
        <v>29466</v>
      </c>
      <c r="I318" s="103">
        <v>29466</v>
      </c>
    </row>
    <row r="319" spans="1:9" s="183" customFormat="1" ht="38.25" x14ac:dyDescent="0.2">
      <c r="A319" s="14" t="s">
        <v>195</v>
      </c>
      <c r="B319" s="13" t="s">
        <v>232</v>
      </c>
      <c r="C319" s="13" t="s">
        <v>12</v>
      </c>
      <c r="D319" s="13" t="s">
        <v>14</v>
      </c>
      <c r="E319" s="13" t="s">
        <v>196</v>
      </c>
      <c r="F319" s="13"/>
      <c r="G319" s="103">
        <f>G320</f>
        <v>9907</v>
      </c>
      <c r="H319" s="103">
        <f t="shared" ref="H319:I319" si="103">H320</f>
        <v>9907</v>
      </c>
      <c r="I319" s="103">
        <f t="shared" si="103"/>
        <v>10954</v>
      </c>
    </row>
    <row r="320" spans="1:9" s="183" customFormat="1" ht="25.5" x14ac:dyDescent="0.2">
      <c r="A320" s="14" t="s">
        <v>41</v>
      </c>
      <c r="B320" s="13" t="s">
        <v>232</v>
      </c>
      <c r="C320" s="13" t="s">
        <v>12</v>
      </c>
      <c r="D320" s="13" t="s">
        <v>14</v>
      </c>
      <c r="E320" s="13" t="s">
        <v>197</v>
      </c>
      <c r="F320" s="13"/>
      <c r="G320" s="103">
        <f>SUM(G321:G321)</f>
        <v>9907</v>
      </c>
      <c r="H320" s="103">
        <f>SUM(H321:H321)</f>
        <v>9907</v>
      </c>
      <c r="I320" s="103">
        <f>SUM(I321:I321)</f>
        <v>10954</v>
      </c>
    </row>
    <row r="321" spans="1:9" s="183" customFormat="1" ht="51" x14ac:dyDescent="0.2">
      <c r="A321" s="14" t="s">
        <v>622</v>
      </c>
      <c r="B321" s="13" t="s">
        <v>232</v>
      </c>
      <c r="C321" s="13" t="s">
        <v>12</v>
      </c>
      <c r="D321" s="13" t="s">
        <v>14</v>
      </c>
      <c r="E321" s="13" t="s">
        <v>197</v>
      </c>
      <c r="F321" s="13" t="s">
        <v>611</v>
      </c>
      <c r="G321" s="103">
        <v>9907</v>
      </c>
      <c r="H321" s="103">
        <v>9907</v>
      </c>
      <c r="I321" s="103">
        <v>10954</v>
      </c>
    </row>
    <row r="322" spans="1:9" s="183" customFormat="1" ht="12.75" x14ac:dyDescent="0.2">
      <c r="A322" s="16" t="s">
        <v>602</v>
      </c>
      <c r="B322" s="12" t="s">
        <v>232</v>
      </c>
      <c r="C322" s="12" t="s">
        <v>323</v>
      </c>
      <c r="D322" s="12" t="s">
        <v>323</v>
      </c>
      <c r="E322" s="12"/>
      <c r="F322" s="12"/>
      <c r="G322" s="104">
        <f>G323+G328</f>
        <v>3147</v>
      </c>
      <c r="H322" s="104">
        <f>H323+H328</f>
        <v>3031</v>
      </c>
      <c r="I322" s="104">
        <f>I323+I328</f>
        <v>320</v>
      </c>
    </row>
    <row r="323" spans="1:9" s="183" customFormat="1" ht="12.75" x14ac:dyDescent="0.2">
      <c r="A323" s="16" t="s">
        <v>324</v>
      </c>
      <c r="B323" s="12" t="s">
        <v>232</v>
      </c>
      <c r="C323" s="12" t="s">
        <v>323</v>
      </c>
      <c r="D323" s="12" t="s">
        <v>325</v>
      </c>
      <c r="E323" s="12"/>
      <c r="F323" s="12"/>
      <c r="G323" s="104">
        <f>G324</f>
        <v>2827</v>
      </c>
      <c r="H323" s="104">
        <f t="shared" ref="H323:I326" si="104">H324</f>
        <v>2931</v>
      </c>
      <c r="I323" s="104">
        <f t="shared" si="104"/>
        <v>0</v>
      </c>
    </row>
    <row r="324" spans="1:9" s="183" customFormat="1" ht="12.75" x14ac:dyDescent="0.2">
      <c r="A324" s="16" t="s">
        <v>235</v>
      </c>
      <c r="B324" s="12" t="s">
        <v>232</v>
      </c>
      <c r="C324" s="12" t="s">
        <v>323</v>
      </c>
      <c r="D324" s="12" t="s">
        <v>325</v>
      </c>
      <c r="E324" s="12" t="s">
        <v>236</v>
      </c>
      <c r="F324" s="12"/>
      <c r="G324" s="104">
        <f>G325</f>
        <v>2827</v>
      </c>
      <c r="H324" s="104">
        <f t="shared" si="104"/>
        <v>2931</v>
      </c>
      <c r="I324" s="104">
        <f t="shared" si="104"/>
        <v>0</v>
      </c>
    </row>
    <row r="325" spans="1:9" s="183" customFormat="1" ht="12.75" x14ac:dyDescent="0.2">
      <c r="A325" s="14" t="s">
        <v>235</v>
      </c>
      <c r="B325" s="13" t="s">
        <v>232</v>
      </c>
      <c r="C325" s="13" t="s">
        <v>323</v>
      </c>
      <c r="D325" s="13" t="s">
        <v>325</v>
      </c>
      <c r="E325" s="13" t="s">
        <v>237</v>
      </c>
      <c r="F325" s="13"/>
      <c r="G325" s="103">
        <f>G326</f>
        <v>2827</v>
      </c>
      <c r="H325" s="103">
        <f t="shared" si="104"/>
        <v>2931</v>
      </c>
      <c r="I325" s="103">
        <f t="shared" si="104"/>
        <v>0</v>
      </c>
    </row>
    <row r="326" spans="1:9" s="183" customFormat="1" ht="38.25" x14ac:dyDescent="0.2">
      <c r="A326" s="14" t="s">
        <v>326</v>
      </c>
      <c r="B326" s="13" t="s">
        <v>232</v>
      </c>
      <c r="C326" s="13" t="s">
        <v>323</v>
      </c>
      <c r="D326" s="13" t="s">
        <v>325</v>
      </c>
      <c r="E326" s="13" t="s">
        <v>327</v>
      </c>
      <c r="F326" s="13"/>
      <c r="G326" s="103">
        <f>G327</f>
        <v>2827</v>
      </c>
      <c r="H326" s="103">
        <f t="shared" si="104"/>
        <v>2931</v>
      </c>
      <c r="I326" s="103">
        <f t="shared" si="104"/>
        <v>0</v>
      </c>
    </row>
    <row r="327" spans="1:9" s="183" customFormat="1" ht="51" x14ac:dyDescent="0.2">
      <c r="A327" s="14" t="s">
        <v>622</v>
      </c>
      <c r="B327" s="13" t="s">
        <v>232</v>
      </c>
      <c r="C327" s="13" t="s">
        <v>323</v>
      </c>
      <c r="D327" s="13" t="s">
        <v>325</v>
      </c>
      <c r="E327" s="13" t="s">
        <v>327</v>
      </c>
      <c r="F327" s="13" t="s">
        <v>611</v>
      </c>
      <c r="G327" s="103">
        <v>2827</v>
      </c>
      <c r="H327" s="103">
        <v>2931</v>
      </c>
      <c r="I327" s="103">
        <v>0</v>
      </c>
    </row>
    <row r="328" spans="1:9" s="183" customFormat="1" ht="12.75" x14ac:dyDescent="0.2">
      <c r="A328" s="16" t="s">
        <v>328</v>
      </c>
      <c r="B328" s="12" t="s">
        <v>232</v>
      </c>
      <c r="C328" s="12" t="s">
        <v>323</v>
      </c>
      <c r="D328" s="12" t="s">
        <v>329</v>
      </c>
      <c r="E328" s="12"/>
      <c r="F328" s="12"/>
      <c r="G328" s="104">
        <f>G329</f>
        <v>320</v>
      </c>
      <c r="H328" s="104">
        <f t="shared" ref="H328:I331" si="105">H329</f>
        <v>100</v>
      </c>
      <c r="I328" s="104">
        <f t="shared" si="105"/>
        <v>320</v>
      </c>
    </row>
    <row r="329" spans="1:9" s="183" customFormat="1" ht="12.75" x14ac:dyDescent="0.2">
      <c r="A329" s="16" t="s">
        <v>235</v>
      </c>
      <c r="B329" s="12" t="s">
        <v>232</v>
      </c>
      <c r="C329" s="12" t="s">
        <v>323</v>
      </c>
      <c r="D329" s="12" t="s">
        <v>329</v>
      </c>
      <c r="E329" s="12" t="s">
        <v>236</v>
      </c>
      <c r="F329" s="12"/>
      <c r="G329" s="104">
        <f>G330</f>
        <v>320</v>
      </c>
      <c r="H329" s="104">
        <f t="shared" si="105"/>
        <v>100</v>
      </c>
      <c r="I329" s="104">
        <f t="shared" si="105"/>
        <v>320</v>
      </c>
    </row>
    <row r="330" spans="1:9" s="183" customFormat="1" ht="12.75" x14ac:dyDescent="0.2">
      <c r="A330" s="14" t="s">
        <v>235</v>
      </c>
      <c r="B330" s="13" t="s">
        <v>232</v>
      </c>
      <c r="C330" s="13" t="s">
        <v>323</v>
      </c>
      <c r="D330" s="13" t="s">
        <v>329</v>
      </c>
      <c r="E330" s="13" t="s">
        <v>237</v>
      </c>
      <c r="F330" s="13"/>
      <c r="G330" s="103">
        <f>G331</f>
        <v>320</v>
      </c>
      <c r="H330" s="103">
        <f t="shared" si="105"/>
        <v>100</v>
      </c>
      <c r="I330" s="103">
        <f t="shared" si="105"/>
        <v>320</v>
      </c>
    </row>
    <row r="331" spans="1:9" s="183" customFormat="1" ht="12.75" x14ac:dyDescent="0.2">
      <c r="A331" s="14" t="s">
        <v>330</v>
      </c>
      <c r="B331" s="13" t="s">
        <v>232</v>
      </c>
      <c r="C331" s="13" t="s">
        <v>323</v>
      </c>
      <c r="D331" s="13" t="s">
        <v>329</v>
      </c>
      <c r="E331" s="13" t="s">
        <v>331</v>
      </c>
      <c r="F331" s="13"/>
      <c r="G331" s="103">
        <f>G332</f>
        <v>320</v>
      </c>
      <c r="H331" s="103">
        <f t="shared" si="105"/>
        <v>100</v>
      </c>
      <c r="I331" s="103">
        <f t="shared" si="105"/>
        <v>320</v>
      </c>
    </row>
    <row r="332" spans="1:9" s="183" customFormat="1" ht="25.5" x14ac:dyDescent="0.2">
      <c r="A332" s="14" t="s">
        <v>620</v>
      </c>
      <c r="B332" s="13" t="s">
        <v>232</v>
      </c>
      <c r="C332" s="13" t="s">
        <v>323</v>
      </c>
      <c r="D332" s="13" t="s">
        <v>329</v>
      </c>
      <c r="E332" s="13" t="s">
        <v>331</v>
      </c>
      <c r="F332" s="13" t="s">
        <v>618</v>
      </c>
      <c r="G332" s="103">
        <v>320</v>
      </c>
      <c r="H332" s="103">
        <v>100</v>
      </c>
      <c r="I332" s="103">
        <v>320</v>
      </c>
    </row>
    <row r="333" spans="1:9" s="183" customFormat="1" ht="25.5" x14ac:dyDescent="0.2">
      <c r="A333" s="16" t="s">
        <v>603</v>
      </c>
      <c r="B333" s="12" t="s">
        <v>232</v>
      </c>
      <c r="C333" s="12" t="s">
        <v>332</v>
      </c>
      <c r="D333" s="12" t="s">
        <v>332</v>
      </c>
      <c r="E333" s="12"/>
      <c r="F333" s="12"/>
      <c r="G333" s="104">
        <f>G334+G340</f>
        <v>3969</v>
      </c>
      <c r="H333" s="104">
        <f>H334+H340</f>
        <v>1510</v>
      </c>
      <c r="I333" s="104">
        <f>I334+I340</f>
        <v>3969</v>
      </c>
    </row>
    <row r="334" spans="1:9" s="183" customFormat="1" ht="12.75" x14ac:dyDescent="0.2">
      <c r="A334" s="16" t="s">
        <v>333</v>
      </c>
      <c r="B334" s="12" t="s">
        <v>232</v>
      </c>
      <c r="C334" s="12" t="s">
        <v>332</v>
      </c>
      <c r="D334" s="12" t="s">
        <v>334</v>
      </c>
      <c r="E334" s="12"/>
      <c r="F334" s="12"/>
      <c r="G334" s="104">
        <f>G335</f>
        <v>150</v>
      </c>
      <c r="H334" s="104">
        <f t="shared" ref="H334:I338" si="106">H335</f>
        <v>150</v>
      </c>
      <c r="I334" s="104">
        <f t="shared" si="106"/>
        <v>150</v>
      </c>
    </row>
    <row r="335" spans="1:9" s="183" customFormat="1" ht="51" x14ac:dyDescent="0.2">
      <c r="A335" s="16" t="s">
        <v>286</v>
      </c>
      <c r="B335" s="12" t="s">
        <v>232</v>
      </c>
      <c r="C335" s="12" t="s">
        <v>332</v>
      </c>
      <c r="D335" s="12" t="s">
        <v>334</v>
      </c>
      <c r="E335" s="12" t="s">
        <v>287</v>
      </c>
      <c r="F335" s="12"/>
      <c r="G335" s="104">
        <f>G336</f>
        <v>150</v>
      </c>
      <c r="H335" s="104">
        <f t="shared" si="106"/>
        <v>150</v>
      </c>
      <c r="I335" s="104">
        <f t="shared" si="106"/>
        <v>150</v>
      </c>
    </row>
    <row r="336" spans="1:9" s="183" customFormat="1" ht="25.5" x14ac:dyDescent="0.2">
      <c r="A336" s="14" t="s">
        <v>288</v>
      </c>
      <c r="B336" s="13" t="s">
        <v>232</v>
      </c>
      <c r="C336" s="13" t="s">
        <v>332</v>
      </c>
      <c r="D336" s="13" t="s">
        <v>334</v>
      </c>
      <c r="E336" s="13" t="s">
        <v>289</v>
      </c>
      <c r="F336" s="13"/>
      <c r="G336" s="103">
        <f>G337</f>
        <v>150</v>
      </c>
      <c r="H336" s="103">
        <f t="shared" si="106"/>
        <v>150</v>
      </c>
      <c r="I336" s="103">
        <f t="shared" si="106"/>
        <v>150</v>
      </c>
    </row>
    <row r="337" spans="1:9" s="183" customFormat="1" ht="12.75" x14ac:dyDescent="0.2">
      <c r="A337" s="14" t="s">
        <v>335</v>
      </c>
      <c r="B337" s="13" t="s">
        <v>232</v>
      </c>
      <c r="C337" s="13" t="s">
        <v>332</v>
      </c>
      <c r="D337" s="13" t="s">
        <v>334</v>
      </c>
      <c r="E337" s="13" t="s">
        <v>336</v>
      </c>
      <c r="F337" s="13"/>
      <c r="G337" s="103">
        <f>G338</f>
        <v>150</v>
      </c>
      <c r="H337" s="103">
        <f t="shared" si="106"/>
        <v>150</v>
      </c>
      <c r="I337" s="103">
        <f t="shared" si="106"/>
        <v>150</v>
      </c>
    </row>
    <row r="338" spans="1:9" s="183" customFormat="1" ht="38.25" x14ac:dyDescent="0.2">
      <c r="A338" s="14" t="s">
        <v>337</v>
      </c>
      <c r="B338" s="13" t="s">
        <v>232</v>
      </c>
      <c r="C338" s="13" t="s">
        <v>332</v>
      </c>
      <c r="D338" s="13" t="s">
        <v>334</v>
      </c>
      <c r="E338" s="13" t="s">
        <v>338</v>
      </c>
      <c r="F338" s="13"/>
      <c r="G338" s="103">
        <f>G339</f>
        <v>150</v>
      </c>
      <c r="H338" s="103">
        <f t="shared" si="106"/>
        <v>150</v>
      </c>
      <c r="I338" s="103">
        <f t="shared" si="106"/>
        <v>150</v>
      </c>
    </row>
    <row r="339" spans="1:9" s="183" customFormat="1" ht="25.5" x14ac:dyDescent="0.2">
      <c r="A339" s="14" t="s">
        <v>620</v>
      </c>
      <c r="B339" s="13" t="s">
        <v>232</v>
      </c>
      <c r="C339" s="13" t="s">
        <v>332</v>
      </c>
      <c r="D339" s="13" t="s">
        <v>334</v>
      </c>
      <c r="E339" s="13" t="s">
        <v>338</v>
      </c>
      <c r="F339" s="13" t="s">
        <v>618</v>
      </c>
      <c r="G339" s="103">
        <v>150</v>
      </c>
      <c r="H339" s="103">
        <v>150</v>
      </c>
      <c r="I339" s="103">
        <v>150</v>
      </c>
    </row>
    <row r="340" spans="1:9" s="183" customFormat="1" ht="25.5" x14ac:dyDescent="0.2">
      <c r="A340" s="16" t="s">
        <v>339</v>
      </c>
      <c r="B340" s="12" t="s">
        <v>232</v>
      </c>
      <c r="C340" s="12" t="s">
        <v>332</v>
      </c>
      <c r="D340" s="12" t="s">
        <v>340</v>
      </c>
      <c r="E340" s="12"/>
      <c r="F340" s="12"/>
      <c r="G340" s="104">
        <f>G341</f>
        <v>3819</v>
      </c>
      <c r="H340" s="104">
        <f t="shared" ref="H340:I340" si="107">H341</f>
        <v>1360</v>
      </c>
      <c r="I340" s="104">
        <f t="shared" si="107"/>
        <v>3819</v>
      </c>
    </row>
    <row r="341" spans="1:9" s="183" customFormat="1" ht="51" x14ac:dyDescent="0.2">
      <c r="A341" s="16" t="s">
        <v>286</v>
      </c>
      <c r="B341" s="12" t="s">
        <v>232</v>
      </c>
      <c r="C341" s="12" t="s">
        <v>332</v>
      </c>
      <c r="D341" s="12" t="s">
        <v>340</v>
      </c>
      <c r="E341" s="12" t="s">
        <v>287</v>
      </c>
      <c r="F341" s="12"/>
      <c r="G341" s="104">
        <f>G342+G346</f>
        <v>3819</v>
      </c>
      <c r="H341" s="104">
        <f>H342+H346</f>
        <v>1360</v>
      </c>
      <c r="I341" s="104">
        <f>I342+I346</f>
        <v>3819</v>
      </c>
    </row>
    <row r="342" spans="1:9" s="183" customFormat="1" ht="12.75" x14ac:dyDescent="0.2">
      <c r="A342" s="14" t="s">
        <v>341</v>
      </c>
      <c r="B342" s="13" t="s">
        <v>232</v>
      </c>
      <c r="C342" s="13" t="s">
        <v>332</v>
      </c>
      <c r="D342" s="13" t="s">
        <v>340</v>
      </c>
      <c r="E342" s="13" t="s">
        <v>342</v>
      </c>
      <c r="F342" s="13"/>
      <c r="G342" s="103">
        <f>G343</f>
        <v>3459</v>
      </c>
      <c r="H342" s="103">
        <f t="shared" ref="H342:I344" si="108">H343</f>
        <v>1000</v>
      </c>
      <c r="I342" s="103">
        <f t="shared" si="108"/>
        <v>3459</v>
      </c>
    </row>
    <row r="343" spans="1:9" s="183" customFormat="1" ht="12.75" x14ac:dyDescent="0.2">
      <c r="A343" s="14" t="s">
        <v>343</v>
      </c>
      <c r="B343" s="13" t="s">
        <v>232</v>
      </c>
      <c r="C343" s="13" t="s">
        <v>332</v>
      </c>
      <c r="D343" s="13" t="s">
        <v>340</v>
      </c>
      <c r="E343" s="13" t="s">
        <v>344</v>
      </c>
      <c r="F343" s="13"/>
      <c r="G343" s="103">
        <f>G344</f>
        <v>3459</v>
      </c>
      <c r="H343" s="103">
        <f t="shared" si="108"/>
        <v>1000</v>
      </c>
      <c r="I343" s="103">
        <f t="shared" si="108"/>
        <v>3459</v>
      </c>
    </row>
    <row r="344" spans="1:9" s="183" customFormat="1" ht="12.75" x14ac:dyDescent="0.2">
      <c r="A344" s="14" t="s">
        <v>345</v>
      </c>
      <c r="B344" s="13" t="s">
        <v>232</v>
      </c>
      <c r="C344" s="13" t="s">
        <v>332</v>
      </c>
      <c r="D344" s="13" t="s">
        <v>340</v>
      </c>
      <c r="E344" s="13" t="s">
        <v>346</v>
      </c>
      <c r="F344" s="13"/>
      <c r="G344" s="103">
        <f>G345</f>
        <v>3459</v>
      </c>
      <c r="H344" s="103">
        <f t="shared" si="108"/>
        <v>1000</v>
      </c>
      <c r="I344" s="103">
        <f t="shared" si="108"/>
        <v>3459</v>
      </c>
    </row>
    <row r="345" spans="1:9" s="183" customFormat="1" ht="25.5" x14ac:dyDescent="0.2">
      <c r="A345" s="14" t="s">
        <v>620</v>
      </c>
      <c r="B345" s="13" t="s">
        <v>232</v>
      </c>
      <c r="C345" s="13" t="s">
        <v>332</v>
      </c>
      <c r="D345" s="13" t="s">
        <v>340</v>
      </c>
      <c r="E345" s="13" t="s">
        <v>346</v>
      </c>
      <c r="F345" s="13" t="s">
        <v>618</v>
      </c>
      <c r="G345" s="103">
        <v>3459</v>
      </c>
      <c r="H345" s="103">
        <v>1000</v>
      </c>
      <c r="I345" s="103">
        <v>3459</v>
      </c>
    </row>
    <row r="346" spans="1:9" s="183" customFormat="1" ht="25.5" x14ac:dyDescent="0.2">
      <c r="A346" s="14" t="s">
        <v>288</v>
      </c>
      <c r="B346" s="13" t="s">
        <v>232</v>
      </c>
      <c r="C346" s="13" t="s">
        <v>332</v>
      </c>
      <c r="D346" s="13" t="s">
        <v>340</v>
      </c>
      <c r="E346" s="13" t="s">
        <v>289</v>
      </c>
      <c r="F346" s="13"/>
      <c r="G346" s="103">
        <f>G347</f>
        <v>360</v>
      </c>
      <c r="H346" s="103">
        <f t="shared" ref="H346:I346" si="109">H347</f>
        <v>360</v>
      </c>
      <c r="I346" s="103">
        <f t="shared" si="109"/>
        <v>360</v>
      </c>
    </row>
    <row r="347" spans="1:9" s="183" customFormat="1" ht="12.75" x14ac:dyDescent="0.2">
      <c r="A347" s="14" t="s">
        <v>335</v>
      </c>
      <c r="B347" s="13" t="s">
        <v>232</v>
      </c>
      <c r="C347" s="13" t="s">
        <v>332</v>
      </c>
      <c r="D347" s="13" t="s">
        <v>340</v>
      </c>
      <c r="E347" s="13" t="s">
        <v>336</v>
      </c>
      <c r="F347" s="13"/>
      <c r="G347" s="103">
        <f>G348+G350</f>
        <v>360</v>
      </c>
      <c r="H347" s="103">
        <f t="shared" ref="H347:I347" si="110">H348+H350</f>
        <v>360</v>
      </c>
      <c r="I347" s="103">
        <f t="shared" si="110"/>
        <v>360</v>
      </c>
    </row>
    <row r="348" spans="1:9" s="183" customFormat="1" ht="38.25" x14ac:dyDescent="0.2">
      <c r="A348" s="23" t="s">
        <v>347</v>
      </c>
      <c r="B348" s="13" t="s">
        <v>232</v>
      </c>
      <c r="C348" s="13" t="s">
        <v>332</v>
      </c>
      <c r="D348" s="13" t="s">
        <v>340</v>
      </c>
      <c r="E348" s="36" t="s">
        <v>348</v>
      </c>
      <c r="F348" s="35"/>
      <c r="G348" s="103">
        <f>G349</f>
        <v>110</v>
      </c>
      <c r="H348" s="103">
        <f t="shared" ref="H348:I348" si="111">H349</f>
        <v>110</v>
      </c>
      <c r="I348" s="103">
        <f t="shared" si="111"/>
        <v>110</v>
      </c>
    </row>
    <row r="349" spans="1:9" s="183" customFormat="1" ht="25.5" x14ac:dyDescent="0.2">
      <c r="A349" s="14" t="s">
        <v>620</v>
      </c>
      <c r="B349" s="13" t="s">
        <v>232</v>
      </c>
      <c r="C349" s="13" t="s">
        <v>332</v>
      </c>
      <c r="D349" s="13" t="s">
        <v>340</v>
      </c>
      <c r="E349" s="36" t="s">
        <v>348</v>
      </c>
      <c r="F349" s="13" t="s">
        <v>618</v>
      </c>
      <c r="G349" s="103">
        <v>110</v>
      </c>
      <c r="H349" s="103">
        <v>110</v>
      </c>
      <c r="I349" s="103">
        <v>110</v>
      </c>
    </row>
    <row r="350" spans="1:9" s="183" customFormat="1" ht="25.5" x14ac:dyDescent="0.2">
      <c r="A350" s="14" t="s">
        <v>349</v>
      </c>
      <c r="B350" s="13" t="s">
        <v>232</v>
      </c>
      <c r="C350" s="13" t="s">
        <v>332</v>
      </c>
      <c r="D350" s="13" t="s">
        <v>340</v>
      </c>
      <c r="E350" s="13" t="s">
        <v>350</v>
      </c>
      <c r="F350" s="13"/>
      <c r="G350" s="103">
        <f>G351</f>
        <v>250</v>
      </c>
      <c r="H350" s="103">
        <f t="shared" ref="H350:I350" si="112">H351</f>
        <v>250</v>
      </c>
      <c r="I350" s="103">
        <f t="shared" si="112"/>
        <v>250</v>
      </c>
    </row>
    <row r="351" spans="1:9" s="183" customFormat="1" ht="25.5" x14ac:dyDescent="0.2">
      <c r="A351" s="14" t="s">
        <v>620</v>
      </c>
      <c r="B351" s="13" t="s">
        <v>232</v>
      </c>
      <c r="C351" s="13" t="s">
        <v>332</v>
      </c>
      <c r="D351" s="13" t="s">
        <v>340</v>
      </c>
      <c r="E351" s="13" t="s">
        <v>350</v>
      </c>
      <c r="F351" s="13" t="s">
        <v>618</v>
      </c>
      <c r="G351" s="103">
        <v>250</v>
      </c>
      <c r="H351" s="103">
        <v>250</v>
      </c>
      <c r="I351" s="103">
        <v>250</v>
      </c>
    </row>
    <row r="352" spans="1:9" s="183" customFormat="1" ht="12.75" x14ac:dyDescent="0.2">
      <c r="A352" s="16" t="s">
        <v>599</v>
      </c>
      <c r="B352" s="12" t="s">
        <v>232</v>
      </c>
      <c r="C352" s="12" t="s">
        <v>43</v>
      </c>
      <c r="D352" s="12" t="s">
        <v>43</v>
      </c>
      <c r="E352" s="12"/>
      <c r="F352" s="12"/>
      <c r="G352" s="104">
        <f>G353+G363+G369+G375+G391</f>
        <v>74678</v>
      </c>
      <c r="H352" s="104">
        <f>H353+H363+H369+H375+H391</f>
        <v>52790</v>
      </c>
      <c r="I352" s="104">
        <f>I353+I363+I369+I375+I391</f>
        <v>46695</v>
      </c>
    </row>
    <row r="353" spans="1:9" s="183" customFormat="1" ht="12.75" x14ac:dyDescent="0.2">
      <c r="A353" s="16" t="s">
        <v>351</v>
      </c>
      <c r="B353" s="12" t="s">
        <v>232</v>
      </c>
      <c r="C353" s="12" t="s">
        <v>43</v>
      </c>
      <c r="D353" s="12" t="s">
        <v>352</v>
      </c>
      <c r="E353" s="12"/>
      <c r="F353" s="12"/>
      <c r="G353" s="104">
        <f>G354</f>
        <v>2075</v>
      </c>
      <c r="H353" s="104">
        <f t="shared" ref="H353:I353" si="113">H354</f>
        <v>1970</v>
      </c>
      <c r="I353" s="104">
        <f t="shared" si="113"/>
        <v>2075</v>
      </c>
    </row>
    <row r="354" spans="1:9" s="183" customFormat="1" ht="38.25" x14ac:dyDescent="0.2">
      <c r="A354" s="16" t="s">
        <v>353</v>
      </c>
      <c r="B354" s="12" t="s">
        <v>232</v>
      </c>
      <c r="C354" s="12" t="s">
        <v>43</v>
      </c>
      <c r="D354" s="12" t="s">
        <v>352</v>
      </c>
      <c r="E354" s="12" t="s">
        <v>354</v>
      </c>
      <c r="F354" s="12"/>
      <c r="G354" s="104">
        <f>G355+G359</f>
        <v>2075</v>
      </c>
      <c r="H354" s="104">
        <f t="shared" ref="H354:I354" si="114">H355+H359</f>
        <v>1970</v>
      </c>
      <c r="I354" s="104">
        <f t="shared" si="114"/>
        <v>2075</v>
      </c>
    </row>
    <row r="355" spans="1:9" s="183" customFormat="1" ht="12.75" x14ac:dyDescent="0.2">
      <c r="A355" s="14" t="s">
        <v>355</v>
      </c>
      <c r="B355" s="13" t="s">
        <v>232</v>
      </c>
      <c r="C355" s="13" t="s">
        <v>43</v>
      </c>
      <c r="D355" s="13" t="s">
        <v>352</v>
      </c>
      <c r="E355" s="13" t="s">
        <v>356</v>
      </c>
      <c r="F355" s="13"/>
      <c r="G355" s="103">
        <f>G356</f>
        <v>1870</v>
      </c>
      <c r="H355" s="103">
        <f t="shared" ref="H355:I357" si="115">H356</f>
        <v>1870</v>
      </c>
      <c r="I355" s="103">
        <f t="shared" si="115"/>
        <v>1870</v>
      </c>
    </row>
    <row r="356" spans="1:9" s="183" customFormat="1" ht="38.25" x14ac:dyDescent="0.2">
      <c r="A356" s="14" t="s">
        <v>357</v>
      </c>
      <c r="B356" s="13" t="s">
        <v>232</v>
      </c>
      <c r="C356" s="13" t="s">
        <v>43</v>
      </c>
      <c r="D356" s="13" t="s">
        <v>352</v>
      </c>
      <c r="E356" s="13" t="s">
        <v>358</v>
      </c>
      <c r="F356" s="13"/>
      <c r="G356" s="103">
        <f>G357</f>
        <v>1870</v>
      </c>
      <c r="H356" s="103">
        <f t="shared" si="115"/>
        <v>1870</v>
      </c>
      <c r="I356" s="103">
        <f t="shared" si="115"/>
        <v>1870</v>
      </c>
    </row>
    <row r="357" spans="1:9" s="183" customFormat="1" ht="38.25" x14ac:dyDescent="0.2">
      <c r="A357" s="14" t="s">
        <v>359</v>
      </c>
      <c r="B357" s="13" t="s">
        <v>232</v>
      </c>
      <c r="C357" s="13" t="s">
        <v>43</v>
      </c>
      <c r="D357" s="13" t="s">
        <v>352</v>
      </c>
      <c r="E357" s="13" t="s">
        <v>358</v>
      </c>
      <c r="F357" s="13"/>
      <c r="G357" s="103">
        <f>G358</f>
        <v>1870</v>
      </c>
      <c r="H357" s="103">
        <f t="shared" si="115"/>
        <v>1870</v>
      </c>
      <c r="I357" s="103">
        <f t="shared" si="115"/>
        <v>1870</v>
      </c>
    </row>
    <row r="358" spans="1:9" s="183" customFormat="1" ht="25.5" x14ac:dyDescent="0.2">
      <c r="A358" s="14" t="s">
        <v>620</v>
      </c>
      <c r="B358" s="13" t="s">
        <v>232</v>
      </c>
      <c r="C358" s="13" t="s">
        <v>43</v>
      </c>
      <c r="D358" s="13" t="s">
        <v>352</v>
      </c>
      <c r="E358" s="13" t="s">
        <v>358</v>
      </c>
      <c r="F358" s="13" t="s">
        <v>618</v>
      </c>
      <c r="G358" s="103">
        <v>1870</v>
      </c>
      <c r="H358" s="103">
        <v>1870</v>
      </c>
      <c r="I358" s="103">
        <v>1870</v>
      </c>
    </row>
    <row r="359" spans="1:9" s="183" customFormat="1" ht="25.5" x14ac:dyDescent="0.2">
      <c r="A359" s="14" t="s">
        <v>360</v>
      </c>
      <c r="B359" s="13" t="s">
        <v>232</v>
      </c>
      <c r="C359" s="13" t="s">
        <v>43</v>
      </c>
      <c r="D359" s="13" t="s">
        <v>352</v>
      </c>
      <c r="E359" s="13" t="s">
        <v>361</v>
      </c>
      <c r="F359" s="13"/>
      <c r="G359" s="103">
        <f>G360</f>
        <v>205</v>
      </c>
      <c r="H359" s="103">
        <f t="shared" ref="H359:I361" si="116">H360</f>
        <v>100</v>
      </c>
      <c r="I359" s="103">
        <f t="shared" si="116"/>
        <v>205</v>
      </c>
    </row>
    <row r="360" spans="1:9" s="183" customFormat="1" ht="38.25" x14ac:dyDescent="0.2">
      <c r="A360" s="14" t="s">
        <v>362</v>
      </c>
      <c r="B360" s="13" t="s">
        <v>232</v>
      </c>
      <c r="C360" s="13" t="s">
        <v>43</v>
      </c>
      <c r="D360" s="13" t="s">
        <v>352</v>
      </c>
      <c r="E360" s="13" t="s">
        <v>363</v>
      </c>
      <c r="F360" s="13"/>
      <c r="G360" s="103">
        <f>G361</f>
        <v>205</v>
      </c>
      <c r="H360" s="103">
        <f t="shared" si="116"/>
        <v>100</v>
      </c>
      <c r="I360" s="103">
        <f t="shared" si="116"/>
        <v>205</v>
      </c>
    </row>
    <row r="361" spans="1:9" s="183" customFormat="1" ht="12.75" x14ac:dyDescent="0.2">
      <c r="A361" s="14" t="s">
        <v>364</v>
      </c>
      <c r="B361" s="13" t="s">
        <v>232</v>
      </c>
      <c r="C361" s="13" t="s">
        <v>43</v>
      </c>
      <c r="D361" s="13" t="s">
        <v>352</v>
      </c>
      <c r="E361" s="13" t="s">
        <v>365</v>
      </c>
      <c r="F361" s="13"/>
      <c r="G361" s="103">
        <f>G362</f>
        <v>205</v>
      </c>
      <c r="H361" s="103">
        <f t="shared" si="116"/>
        <v>100</v>
      </c>
      <c r="I361" s="103">
        <f t="shared" si="116"/>
        <v>205</v>
      </c>
    </row>
    <row r="362" spans="1:9" s="183" customFormat="1" ht="25.5" x14ac:dyDescent="0.2">
      <c r="A362" s="14" t="s">
        <v>620</v>
      </c>
      <c r="B362" s="13" t="s">
        <v>232</v>
      </c>
      <c r="C362" s="13" t="s">
        <v>43</v>
      </c>
      <c r="D362" s="13" t="s">
        <v>352</v>
      </c>
      <c r="E362" s="13" t="s">
        <v>365</v>
      </c>
      <c r="F362" s="13" t="s">
        <v>618</v>
      </c>
      <c r="G362" s="103">
        <v>205</v>
      </c>
      <c r="H362" s="103">
        <v>100</v>
      </c>
      <c r="I362" s="103">
        <v>205</v>
      </c>
    </row>
    <row r="363" spans="1:9" s="183" customFormat="1" ht="12.75" x14ac:dyDescent="0.2">
      <c r="A363" s="16" t="s">
        <v>366</v>
      </c>
      <c r="B363" s="12" t="s">
        <v>232</v>
      </c>
      <c r="C363" s="12" t="s">
        <v>43</v>
      </c>
      <c r="D363" s="12" t="s">
        <v>367</v>
      </c>
      <c r="E363" s="12"/>
      <c r="F363" s="12"/>
      <c r="G363" s="104">
        <f>G364</f>
        <v>150</v>
      </c>
      <c r="H363" s="104">
        <f t="shared" ref="H363:I367" si="117">H364</f>
        <v>50</v>
      </c>
      <c r="I363" s="104">
        <f t="shared" si="117"/>
        <v>150</v>
      </c>
    </row>
    <row r="364" spans="1:9" s="183" customFormat="1" ht="51" x14ac:dyDescent="0.2">
      <c r="A364" s="16" t="s">
        <v>286</v>
      </c>
      <c r="B364" s="12" t="s">
        <v>232</v>
      </c>
      <c r="C364" s="12" t="s">
        <v>43</v>
      </c>
      <c r="D364" s="12" t="s">
        <v>367</v>
      </c>
      <c r="E364" s="12" t="s">
        <v>287</v>
      </c>
      <c r="F364" s="12"/>
      <c r="G364" s="104">
        <f>G365</f>
        <v>150</v>
      </c>
      <c r="H364" s="104">
        <f t="shared" si="117"/>
        <v>50</v>
      </c>
      <c r="I364" s="104">
        <f t="shared" si="117"/>
        <v>150</v>
      </c>
    </row>
    <row r="365" spans="1:9" s="183" customFormat="1" ht="25.5" x14ac:dyDescent="0.2">
      <c r="A365" s="14" t="s">
        <v>368</v>
      </c>
      <c r="B365" s="13" t="s">
        <v>232</v>
      </c>
      <c r="C365" s="13" t="s">
        <v>43</v>
      </c>
      <c r="D365" s="13" t="s">
        <v>367</v>
      </c>
      <c r="E365" s="13" t="s">
        <v>369</v>
      </c>
      <c r="F365" s="13"/>
      <c r="G365" s="103">
        <f>G366</f>
        <v>150</v>
      </c>
      <c r="H365" s="103">
        <f t="shared" si="117"/>
        <v>50</v>
      </c>
      <c r="I365" s="103">
        <f t="shared" si="117"/>
        <v>150</v>
      </c>
    </row>
    <row r="366" spans="1:9" s="183" customFormat="1" ht="25.5" x14ac:dyDescent="0.2">
      <c r="A366" s="14" t="s">
        <v>370</v>
      </c>
      <c r="B366" s="13" t="s">
        <v>232</v>
      </c>
      <c r="C366" s="13" t="s">
        <v>43</v>
      </c>
      <c r="D366" s="13" t="s">
        <v>367</v>
      </c>
      <c r="E366" s="13" t="s">
        <v>371</v>
      </c>
      <c r="F366" s="13"/>
      <c r="G366" s="103">
        <f>G367</f>
        <v>150</v>
      </c>
      <c r="H366" s="103">
        <f t="shared" si="117"/>
        <v>50</v>
      </c>
      <c r="I366" s="103">
        <f t="shared" si="117"/>
        <v>150</v>
      </c>
    </row>
    <row r="367" spans="1:9" s="183" customFormat="1" ht="25.5" x14ac:dyDescent="0.2">
      <c r="A367" s="14" t="s">
        <v>372</v>
      </c>
      <c r="B367" s="13" t="s">
        <v>232</v>
      </c>
      <c r="C367" s="13" t="s">
        <v>43</v>
      </c>
      <c r="D367" s="13" t="s">
        <v>367</v>
      </c>
      <c r="E367" s="13" t="s">
        <v>373</v>
      </c>
      <c r="F367" s="13"/>
      <c r="G367" s="103">
        <f>G368</f>
        <v>150</v>
      </c>
      <c r="H367" s="103">
        <f t="shared" si="117"/>
        <v>50</v>
      </c>
      <c r="I367" s="103">
        <f t="shared" si="117"/>
        <v>150</v>
      </c>
    </row>
    <row r="368" spans="1:9" s="183" customFormat="1" ht="25.5" x14ac:dyDescent="0.2">
      <c r="A368" s="14" t="s">
        <v>620</v>
      </c>
      <c r="B368" s="13" t="s">
        <v>232</v>
      </c>
      <c r="C368" s="13" t="s">
        <v>43</v>
      </c>
      <c r="D368" s="13" t="s">
        <v>367</v>
      </c>
      <c r="E368" s="13" t="s">
        <v>373</v>
      </c>
      <c r="F368" s="13" t="s">
        <v>618</v>
      </c>
      <c r="G368" s="103">
        <v>150</v>
      </c>
      <c r="H368" s="103">
        <v>50</v>
      </c>
      <c r="I368" s="103">
        <v>150</v>
      </c>
    </row>
    <row r="369" spans="1:9" s="183" customFormat="1" ht="12.75" x14ac:dyDescent="0.2">
      <c r="A369" s="16" t="s">
        <v>374</v>
      </c>
      <c r="B369" s="12" t="s">
        <v>232</v>
      </c>
      <c r="C369" s="12" t="s">
        <v>43</v>
      </c>
      <c r="D369" s="12" t="s">
        <v>375</v>
      </c>
      <c r="E369" s="12"/>
      <c r="F369" s="12"/>
      <c r="G369" s="104">
        <f>G370</f>
        <v>2500</v>
      </c>
      <c r="H369" s="104">
        <f t="shared" ref="H369:I373" si="118">H370</f>
        <v>2500</v>
      </c>
      <c r="I369" s="104">
        <f t="shared" si="118"/>
        <v>2500</v>
      </c>
    </row>
    <row r="370" spans="1:9" s="183" customFormat="1" ht="25.5" x14ac:dyDescent="0.2">
      <c r="A370" s="16" t="s">
        <v>253</v>
      </c>
      <c r="B370" s="12" t="s">
        <v>232</v>
      </c>
      <c r="C370" s="12" t="s">
        <v>43</v>
      </c>
      <c r="D370" s="12" t="s">
        <v>375</v>
      </c>
      <c r="E370" s="12" t="s">
        <v>254</v>
      </c>
      <c r="F370" s="12"/>
      <c r="G370" s="104">
        <f>G371</f>
        <v>2500</v>
      </c>
      <c r="H370" s="104">
        <f t="shared" si="118"/>
        <v>2500</v>
      </c>
      <c r="I370" s="104">
        <f t="shared" si="118"/>
        <v>2500</v>
      </c>
    </row>
    <row r="371" spans="1:9" s="183" customFormat="1" ht="12.75" x14ac:dyDescent="0.2">
      <c r="A371" s="14" t="s">
        <v>255</v>
      </c>
      <c r="B371" s="13" t="s">
        <v>232</v>
      </c>
      <c r="C371" s="13" t="s">
        <v>43</v>
      </c>
      <c r="D371" s="13" t="s">
        <v>375</v>
      </c>
      <c r="E371" s="13" t="s">
        <v>256</v>
      </c>
      <c r="F371" s="13"/>
      <c r="G371" s="103">
        <f>G372</f>
        <v>2500</v>
      </c>
      <c r="H371" s="103">
        <f t="shared" si="118"/>
        <v>2500</v>
      </c>
      <c r="I371" s="103">
        <f t="shared" si="118"/>
        <v>2500</v>
      </c>
    </row>
    <row r="372" spans="1:9" s="183" customFormat="1" ht="38.25" x14ac:dyDescent="0.2">
      <c r="A372" s="14" t="s">
        <v>613</v>
      </c>
      <c r="B372" s="13" t="s">
        <v>232</v>
      </c>
      <c r="C372" s="13" t="s">
        <v>43</v>
      </c>
      <c r="D372" s="13" t="s">
        <v>375</v>
      </c>
      <c r="E372" s="13" t="s">
        <v>376</v>
      </c>
      <c r="F372" s="13"/>
      <c r="G372" s="103">
        <f>G373</f>
        <v>2500</v>
      </c>
      <c r="H372" s="103">
        <f t="shared" si="118"/>
        <v>2500</v>
      </c>
      <c r="I372" s="103">
        <f t="shared" si="118"/>
        <v>2500</v>
      </c>
    </row>
    <row r="373" spans="1:9" s="183" customFormat="1" ht="38.25" x14ac:dyDescent="0.2">
      <c r="A373" s="14" t="s">
        <v>377</v>
      </c>
      <c r="B373" s="13" t="s">
        <v>232</v>
      </c>
      <c r="C373" s="13" t="s">
        <v>43</v>
      </c>
      <c r="D373" s="13" t="s">
        <v>375</v>
      </c>
      <c r="E373" s="13" t="s">
        <v>378</v>
      </c>
      <c r="F373" s="13"/>
      <c r="G373" s="103">
        <f>G374</f>
        <v>2500</v>
      </c>
      <c r="H373" s="103">
        <f t="shared" si="118"/>
        <v>2500</v>
      </c>
      <c r="I373" s="103">
        <f t="shared" si="118"/>
        <v>2500</v>
      </c>
    </row>
    <row r="374" spans="1:9" s="183" customFormat="1" ht="25.5" x14ac:dyDescent="0.2">
      <c r="A374" s="14" t="s">
        <v>620</v>
      </c>
      <c r="B374" s="13" t="s">
        <v>232</v>
      </c>
      <c r="C374" s="13" t="s">
        <v>43</v>
      </c>
      <c r="D374" s="13" t="s">
        <v>375</v>
      </c>
      <c r="E374" s="13" t="s">
        <v>378</v>
      </c>
      <c r="F374" s="13" t="s">
        <v>618</v>
      </c>
      <c r="G374" s="103">
        <v>2500</v>
      </c>
      <c r="H374" s="103">
        <v>2500</v>
      </c>
      <c r="I374" s="103">
        <v>2500</v>
      </c>
    </row>
    <row r="375" spans="1:9" s="183" customFormat="1" ht="12.75" x14ac:dyDescent="0.2">
      <c r="A375" s="202" t="s">
        <v>379</v>
      </c>
      <c r="B375" s="12" t="s">
        <v>232</v>
      </c>
      <c r="C375" s="12" t="s">
        <v>43</v>
      </c>
      <c r="D375" s="12" t="s">
        <v>380</v>
      </c>
      <c r="E375" s="12"/>
      <c r="F375" s="12"/>
      <c r="G375" s="104">
        <f>G376</f>
        <v>58622</v>
      </c>
      <c r="H375" s="104">
        <f t="shared" ref="H375:I377" si="119">H376</f>
        <v>38559</v>
      </c>
      <c r="I375" s="104">
        <f t="shared" si="119"/>
        <v>41634</v>
      </c>
    </row>
    <row r="376" spans="1:9" s="183" customFormat="1" ht="25.5" x14ac:dyDescent="0.2">
      <c r="A376" s="16" t="s">
        <v>253</v>
      </c>
      <c r="B376" s="12" t="s">
        <v>232</v>
      </c>
      <c r="C376" s="12" t="s">
        <v>43</v>
      </c>
      <c r="D376" s="12" t="s">
        <v>380</v>
      </c>
      <c r="E376" s="12" t="s">
        <v>254</v>
      </c>
      <c r="F376" s="12"/>
      <c r="G376" s="104">
        <f>G377</f>
        <v>58622</v>
      </c>
      <c r="H376" s="104">
        <f t="shared" si="119"/>
        <v>38559</v>
      </c>
      <c r="I376" s="104">
        <f t="shared" si="119"/>
        <v>41634</v>
      </c>
    </row>
    <row r="377" spans="1:9" s="183" customFormat="1" ht="38.25" x14ac:dyDescent="0.2">
      <c r="A377" s="14" t="s">
        <v>381</v>
      </c>
      <c r="B377" s="13" t="s">
        <v>232</v>
      </c>
      <c r="C377" s="13" t="s">
        <v>43</v>
      </c>
      <c r="D377" s="13" t="s">
        <v>380</v>
      </c>
      <c r="E377" s="13" t="s">
        <v>382</v>
      </c>
      <c r="F377" s="13"/>
      <c r="G377" s="103">
        <f>G378</f>
        <v>58622</v>
      </c>
      <c r="H377" s="103">
        <f t="shared" si="119"/>
        <v>38559</v>
      </c>
      <c r="I377" s="103">
        <f t="shared" si="119"/>
        <v>41634</v>
      </c>
    </row>
    <row r="378" spans="1:9" s="183" customFormat="1" ht="25.5" x14ac:dyDescent="0.2">
      <c r="A378" s="14" t="s">
        <v>383</v>
      </c>
      <c r="B378" s="13" t="s">
        <v>232</v>
      </c>
      <c r="C378" s="13" t="s">
        <v>43</v>
      </c>
      <c r="D378" s="13" t="s">
        <v>380</v>
      </c>
      <c r="E378" s="13" t="s">
        <v>384</v>
      </c>
      <c r="F378" s="13"/>
      <c r="G378" s="103">
        <f>G381+G383+G385+G387+G389+G379</f>
        <v>58622</v>
      </c>
      <c r="H378" s="103">
        <f>H381+H383+H385+H387+H389+H379</f>
        <v>38559</v>
      </c>
      <c r="I378" s="103">
        <f>I381+I383+I385+I387+I389+I379</f>
        <v>41634</v>
      </c>
    </row>
    <row r="379" spans="1:9" s="183" customFormat="1" ht="25.5" x14ac:dyDescent="0.2">
      <c r="A379" s="14" t="s">
        <v>294</v>
      </c>
      <c r="B379" s="13" t="s">
        <v>232</v>
      </c>
      <c r="C379" s="13" t="s">
        <v>43</v>
      </c>
      <c r="D379" s="13" t="s">
        <v>380</v>
      </c>
      <c r="E379" s="13" t="s">
        <v>385</v>
      </c>
      <c r="F379" s="13"/>
      <c r="G379" s="103">
        <f>G380</f>
        <v>7186</v>
      </c>
      <c r="H379" s="103">
        <f t="shared" ref="H379:I379" si="120">H380</f>
        <v>0</v>
      </c>
      <c r="I379" s="103">
        <f t="shared" si="120"/>
        <v>0</v>
      </c>
    </row>
    <row r="380" spans="1:9" s="183" customFormat="1" ht="25.5" x14ac:dyDescent="0.2">
      <c r="A380" s="14" t="s">
        <v>628</v>
      </c>
      <c r="B380" s="13" t="s">
        <v>232</v>
      </c>
      <c r="C380" s="13" t="s">
        <v>43</v>
      </c>
      <c r="D380" s="13" t="s">
        <v>380</v>
      </c>
      <c r="E380" s="13" t="s">
        <v>385</v>
      </c>
      <c r="F380" s="13" t="s">
        <v>626</v>
      </c>
      <c r="G380" s="103">
        <v>7186</v>
      </c>
      <c r="H380" s="103"/>
      <c r="I380" s="103"/>
    </row>
    <row r="381" spans="1:9" s="183" customFormat="1" ht="25.5" x14ac:dyDescent="0.2">
      <c r="A381" s="24" t="s">
        <v>386</v>
      </c>
      <c r="B381" s="13" t="s">
        <v>232</v>
      </c>
      <c r="C381" s="13" t="s">
        <v>43</v>
      </c>
      <c r="D381" s="13" t="s">
        <v>380</v>
      </c>
      <c r="E381" s="13" t="s">
        <v>387</v>
      </c>
      <c r="F381" s="13"/>
      <c r="G381" s="103">
        <f>G382</f>
        <v>22225</v>
      </c>
      <c r="H381" s="103">
        <f t="shared" ref="H381:I381" si="121">H382</f>
        <v>20829</v>
      </c>
      <c r="I381" s="103">
        <f t="shared" si="121"/>
        <v>22897</v>
      </c>
    </row>
    <row r="382" spans="1:9" s="183" customFormat="1" ht="25.5" x14ac:dyDescent="0.2">
      <c r="A382" s="24" t="s">
        <v>628</v>
      </c>
      <c r="B382" s="13" t="s">
        <v>232</v>
      </c>
      <c r="C382" s="13" t="s">
        <v>43</v>
      </c>
      <c r="D382" s="13" t="s">
        <v>380</v>
      </c>
      <c r="E382" s="13" t="s">
        <v>387</v>
      </c>
      <c r="F382" s="13" t="s">
        <v>626</v>
      </c>
      <c r="G382" s="103">
        <f>22752-527</f>
        <v>22225</v>
      </c>
      <c r="H382" s="103">
        <v>20829</v>
      </c>
      <c r="I382" s="103">
        <v>22897</v>
      </c>
    </row>
    <row r="383" spans="1:9" s="183" customFormat="1" ht="12.75" x14ac:dyDescent="0.2">
      <c r="A383" s="24" t="s">
        <v>388</v>
      </c>
      <c r="B383" s="13" t="s">
        <v>232</v>
      </c>
      <c r="C383" s="13" t="s">
        <v>43</v>
      </c>
      <c r="D383" s="13" t="s">
        <v>380</v>
      </c>
      <c r="E383" s="13" t="s">
        <v>389</v>
      </c>
      <c r="F383" s="13"/>
      <c r="G383" s="103">
        <f>G384</f>
        <v>167</v>
      </c>
      <c r="H383" s="103">
        <f t="shared" ref="H383:I383" si="122">H384</f>
        <v>181</v>
      </c>
      <c r="I383" s="103">
        <f t="shared" si="122"/>
        <v>188</v>
      </c>
    </row>
    <row r="384" spans="1:9" s="183" customFormat="1" ht="25.5" x14ac:dyDescent="0.2">
      <c r="A384" s="24" t="s">
        <v>628</v>
      </c>
      <c r="B384" s="13" t="s">
        <v>232</v>
      </c>
      <c r="C384" s="13" t="s">
        <v>43</v>
      </c>
      <c r="D384" s="13" t="s">
        <v>380</v>
      </c>
      <c r="E384" s="13" t="s">
        <v>389</v>
      </c>
      <c r="F384" s="13" t="s">
        <v>626</v>
      </c>
      <c r="G384" s="103">
        <v>167</v>
      </c>
      <c r="H384" s="103">
        <v>181</v>
      </c>
      <c r="I384" s="103">
        <v>188</v>
      </c>
    </row>
    <row r="385" spans="1:9" s="183" customFormat="1" ht="51" x14ac:dyDescent="0.2">
      <c r="A385" s="14" t="s">
        <v>390</v>
      </c>
      <c r="B385" s="13" t="s">
        <v>232</v>
      </c>
      <c r="C385" s="13" t="s">
        <v>43</v>
      </c>
      <c r="D385" s="13" t="s">
        <v>380</v>
      </c>
      <c r="E385" s="13" t="s">
        <v>391</v>
      </c>
      <c r="F385" s="13"/>
      <c r="G385" s="103">
        <f>G386</f>
        <v>1000</v>
      </c>
      <c r="H385" s="103">
        <f t="shared" ref="H385:I385" si="123">H386</f>
        <v>0</v>
      </c>
      <c r="I385" s="103">
        <f t="shared" si="123"/>
        <v>1000</v>
      </c>
    </row>
    <row r="386" spans="1:9" s="183" customFormat="1" ht="25.5" x14ac:dyDescent="0.2">
      <c r="A386" s="14" t="s">
        <v>620</v>
      </c>
      <c r="B386" s="13" t="s">
        <v>232</v>
      </c>
      <c r="C386" s="13" t="s">
        <v>43</v>
      </c>
      <c r="D386" s="13" t="s">
        <v>380</v>
      </c>
      <c r="E386" s="13" t="s">
        <v>391</v>
      </c>
      <c r="F386" s="13" t="s">
        <v>618</v>
      </c>
      <c r="G386" s="103">
        <v>1000</v>
      </c>
      <c r="H386" s="103">
        <v>0</v>
      </c>
      <c r="I386" s="103">
        <v>1000</v>
      </c>
    </row>
    <row r="387" spans="1:9" s="183" customFormat="1" ht="38.25" x14ac:dyDescent="0.2">
      <c r="A387" s="14" t="s">
        <v>392</v>
      </c>
      <c r="B387" s="13" t="s">
        <v>232</v>
      </c>
      <c r="C387" s="13" t="s">
        <v>43</v>
      </c>
      <c r="D387" s="13" t="s">
        <v>380</v>
      </c>
      <c r="E387" s="13" t="s">
        <v>393</v>
      </c>
      <c r="F387" s="13"/>
      <c r="G387" s="103">
        <f>G388</f>
        <v>22624</v>
      </c>
      <c r="H387" s="103">
        <f t="shared" ref="H387:I387" si="124">H388</f>
        <v>17549</v>
      </c>
      <c r="I387" s="103">
        <f t="shared" si="124"/>
        <v>17549</v>
      </c>
    </row>
    <row r="388" spans="1:9" s="183" customFormat="1" ht="25.5" x14ac:dyDescent="0.2">
      <c r="A388" s="14" t="s">
        <v>620</v>
      </c>
      <c r="B388" s="13" t="s">
        <v>232</v>
      </c>
      <c r="C388" s="13" t="s">
        <v>43</v>
      </c>
      <c r="D388" s="13" t="s">
        <v>380</v>
      </c>
      <c r="E388" s="13" t="s">
        <v>393</v>
      </c>
      <c r="F388" s="13" t="s">
        <v>618</v>
      </c>
      <c r="G388" s="103">
        <v>22624</v>
      </c>
      <c r="H388" s="103">
        <v>17549</v>
      </c>
      <c r="I388" s="103">
        <v>17549</v>
      </c>
    </row>
    <row r="389" spans="1:9" s="183" customFormat="1" ht="38.25" x14ac:dyDescent="0.2">
      <c r="A389" s="14" t="s">
        <v>394</v>
      </c>
      <c r="B389" s="13" t="s">
        <v>232</v>
      </c>
      <c r="C389" s="13" t="s">
        <v>43</v>
      </c>
      <c r="D389" s="13" t="s">
        <v>380</v>
      </c>
      <c r="E389" s="13" t="s">
        <v>395</v>
      </c>
      <c r="F389" s="13"/>
      <c r="G389" s="103">
        <f>G390</f>
        <v>5420</v>
      </c>
      <c r="H389" s="103">
        <f t="shared" ref="H389:I389" si="125">H390</f>
        <v>0</v>
      </c>
      <c r="I389" s="103">
        <f t="shared" si="125"/>
        <v>0</v>
      </c>
    </row>
    <row r="390" spans="1:9" s="183" customFormat="1" ht="25.5" x14ac:dyDescent="0.2">
      <c r="A390" s="14" t="s">
        <v>620</v>
      </c>
      <c r="B390" s="13" t="s">
        <v>232</v>
      </c>
      <c r="C390" s="13" t="s">
        <v>43</v>
      </c>
      <c r="D390" s="13" t="s">
        <v>380</v>
      </c>
      <c r="E390" s="13" t="s">
        <v>395</v>
      </c>
      <c r="F390" s="13" t="s">
        <v>618</v>
      </c>
      <c r="G390" s="103">
        <f>5419+1</f>
        <v>5420</v>
      </c>
      <c r="H390" s="103">
        <v>0</v>
      </c>
      <c r="I390" s="103">
        <v>0</v>
      </c>
    </row>
    <row r="391" spans="1:9" s="183" customFormat="1" ht="12.75" x14ac:dyDescent="0.2">
      <c r="A391" s="16" t="s">
        <v>44</v>
      </c>
      <c r="B391" s="12" t="s">
        <v>232</v>
      </c>
      <c r="C391" s="12" t="s">
        <v>43</v>
      </c>
      <c r="D391" s="12" t="s">
        <v>45</v>
      </c>
      <c r="E391" s="12"/>
      <c r="F391" s="12"/>
      <c r="G391" s="104">
        <f>G392+G399</f>
        <v>11331</v>
      </c>
      <c r="H391" s="104">
        <f>H392+H399</f>
        <v>9711</v>
      </c>
      <c r="I391" s="104">
        <f>I392+I399</f>
        <v>336</v>
      </c>
    </row>
    <row r="392" spans="1:9" s="183" customFormat="1" ht="38.25" x14ac:dyDescent="0.2">
      <c r="A392" s="16" t="s">
        <v>396</v>
      </c>
      <c r="B392" s="12" t="s">
        <v>232</v>
      </c>
      <c r="C392" s="12" t="s">
        <v>43</v>
      </c>
      <c r="D392" s="12" t="s">
        <v>45</v>
      </c>
      <c r="E392" s="12" t="s">
        <v>397</v>
      </c>
      <c r="F392" s="12"/>
      <c r="G392" s="104">
        <f>G393+G396</f>
        <v>1956</v>
      </c>
      <c r="H392" s="104">
        <f>H393+H396</f>
        <v>336</v>
      </c>
      <c r="I392" s="104">
        <f>I393+I396</f>
        <v>336</v>
      </c>
    </row>
    <row r="393" spans="1:9" s="183" customFormat="1" ht="12.75" x14ac:dyDescent="0.2">
      <c r="A393" s="20" t="s">
        <v>398</v>
      </c>
      <c r="B393" s="13" t="s">
        <v>232</v>
      </c>
      <c r="C393" s="13" t="s">
        <v>43</v>
      </c>
      <c r="D393" s="13" t="s">
        <v>45</v>
      </c>
      <c r="E393" s="13" t="s">
        <v>399</v>
      </c>
      <c r="F393" s="13"/>
      <c r="G393" s="103">
        <f>G394</f>
        <v>1946</v>
      </c>
      <c r="H393" s="103">
        <f t="shared" ref="H393:I394" si="126">H394</f>
        <v>326</v>
      </c>
      <c r="I393" s="103">
        <f t="shared" si="126"/>
        <v>326</v>
      </c>
    </row>
    <row r="394" spans="1:9" s="183" customFormat="1" ht="63.75" x14ac:dyDescent="0.2">
      <c r="A394" s="14" t="s">
        <v>400</v>
      </c>
      <c r="B394" s="13" t="s">
        <v>232</v>
      </c>
      <c r="C394" s="13" t="s">
        <v>43</v>
      </c>
      <c r="D394" s="13" t="s">
        <v>45</v>
      </c>
      <c r="E394" s="13" t="s">
        <v>401</v>
      </c>
      <c r="F394" s="13"/>
      <c r="G394" s="103">
        <f>G395</f>
        <v>1946</v>
      </c>
      <c r="H394" s="103">
        <f t="shared" si="126"/>
        <v>326</v>
      </c>
      <c r="I394" s="103">
        <f t="shared" si="126"/>
        <v>326</v>
      </c>
    </row>
    <row r="395" spans="1:9" s="183" customFormat="1" ht="12.75" x14ac:dyDescent="0.2">
      <c r="A395" s="14" t="s">
        <v>630</v>
      </c>
      <c r="B395" s="13" t="s">
        <v>232</v>
      </c>
      <c r="C395" s="13" t="s">
        <v>43</v>
      </c>
      <c r="D395" s="13" t="s">
        <v>45</v>
      </c>
      <c r="E395" s="13" t="s">
        <v>401</v>
      </c>
      <c r="F395" s="13" t="s">
        <v>627</v>
      </c>
      <c r="G395" s="103">
        <v>1946</v>
      </c>
      <c r="H395" s="103">
        <v>326</v>
      </c>
      <c r="I395" s="103">
        <v>326</v>
      </c>
    </row>
    <row r="396" spans="1:9" s="183" customFormat="1" ht="12.75" x14ac:dyDescent="0.2">
      <c r="A396" s="14" t="s">
        <v>402</v>
      </c>
      <c r="B396" s="13" t="s">
        <v>232</v>
      </c>
      <c r="C396" s="13" t="s">
        <v>43</v>
      </c>
      <c r="D396" s="13" t="s">
        <v>45</v>
      </c>
      <c r="E396" s="13" t="s">
        <v>403</v>
      </c>
      <c r="F396" s="13"/>
      <c r="G396" s="103">
        <f>G397</f>
        <v>10</v>
      </c>
      <c r="H396" s="103">
        <f t="shared" ref="H396:I397" si="127">H397</f>
        <v>10</v>
      </c>
      <c r="I396" s="103">
        <f t="shared" si="127"/>
        <v>10</v>
      </c>
    </row>
    <row r="397" spans="1:9" s="183" customFormat="1" ht="38.25" x14ac:dyDescent="0.2">
      <c r="A397" s="19" t="s">
        <v>404</v>
      </c>
      <c r="B397" s="13" t="s">
        <v>232</v>
      </c>
      <c r="C397" s="13" t="s">
        <v>43</v>
      </c>
      <c r="D397" s="13" t="s">
        <v>45</v>
      </c>
      <c r="E397" s="13" t="s">
        <v>405</v>
      </c>
      <c r="F397" s="13"/>
      <c r="G397" s="103">
        <f>G398</f>
        <v>10</v>
      </c>
      <c r="H397" s="103">
        <f t="shared" si="127"/>
        <v>10</v>
      </c>
      <c r="I397" s="103">
        <f t="shared" si="127"/>
        <v>10</v>
      </c>
    </row>
    <row r="398" spans="1:9" s="183" customFormat="1" ht="25.5" x14ac:dyDescent="0.2">
      <c r="A398" s="14" t="s">
        <v>620</v>
      </c>
      <c r="B398" s="13" t="s">
        <v>232</v>
      </c>
      <c r="C398" s="13" t="s">
        <v>43</v>
      </c>
      <c r="D398" s="13" t="s">
        <v>45</v>
      </c>
      <c r="E398" s="13" t="s">
        <v>405</v>
      </c>
      <c r="F398" s="13" t="s">
        <v>618</v>
      </c>
      <c r="G398" s="103">
        <v>10</v>
      </c>
      <c r="H398" s="103">
        <v>10</v>
      </c>
      <c r="I398" s="103">
        <v>10</v>
      </c>
    </row>
    <row r="399" spans="1:9" s="183" customFormat="1" ht="39.75" customHeight="1" x14ac:dyDescent="0.2">
      <c r="A399" s="16" t="s">
        <v>15</v>
      </c>
      <c r="B399" s="12" t="s">
        <v>232</v>
      </c>
      <c r="C399" s="12" t="s">
        <v>43</v>
      </c>
      <c r="D399" s="12" t="s">
        <v>45</v>
      </c>
      <c r="E399" s="12" t="s">
        <v>16</v>
      </c>
      <c r="F399" s="12"/>
      <c r="G399" s="104">
        <f>G400</f>
        <v>9375</v>
      </c>
      <c r="H399" s="104">
        <f t="shared" ref="H399:I402" si="128">H400</f>
        <v>9375</v>
      </c>
      <c r="I399" s="104">
        <f t="shared" si="128"/>
        <v>0</v>
      </c>
    </row>
    <row r="400" spans="1:9" s="183" customFormat="1" ht="12.75" x14ac:dyDescent="0.2">
      <c r="A400" s="14" t="s">
        <v>406</v>
      </c>
      <c r="B400" s="13" t="s">
        <v>232</v>
      </c>
      <c r="C400" s="13" t="s">
        <v>43</v>
      </c>
      <c r="D400" s="13" t="s">
        <v>45</v>
      </c>
      <c r="E400" s="13" t="s">
        <v>407</v>
      </c>
      <c r="F400" s="13"/>
      <c r="G400" s="103">
        <f>G401</f>
        <v>9375</v>
      </c>
      <c r="H400" s="103">
        <f t="shared" si="128"/>
        <v>9375</v>
      </c>
      <c r="I400" s="103">
        <f t="shared" si="128"/>
        <v>0</v>
      </c>
    </row>
    <row r="401" spans="1:9" s="183" customFormat="1" ht="38.25" x14ac:dyDescent="0.2">
      <c r="A401" s="14" t="s">
        <v>615</v>
      </c>
      <c r="B401" s="13" t="s">
        <v>232</v>
      </c>
      <c r="C401" s="13" t="s">
        <v>43</v>
      </c>
      <c r="D401" s="13" t="s">
        <v>45</v>
      </c>
      <c r="E401" s="13" t="s">
        <v>616</v>
      </c>
      <c r="F401" s="13"/>
      <c r="G401" s="103">
        <f>G402</f>
        <v>9375</v>
      </c>
      <c r="H401" s="103">
        <f t="shared" si="128"/>
        <v>9375</v>
      </c>
      <c r="I401" s="103">
        <f t="shared" si="128"/>
        <v>0</v>
      </c>
    </row>
    <row r="402" spans="1:9" s="183" customFormat="1" ht="25.5" x14ac:dyDescent="0.2">
      <c r="A402" s="14" t="s">
        <v>409</v>
      </c>
      <c r="B402" s="13" t="s">
        <v>232</v>
      </c>
      <c r="C402" s="13" t="s">
        <v>43</v>
      </c>
      <c r="D402" s="13" t="s">
        <v>45</v>
      </c>
      <c r="E402" s="13" t="s">
        <v>408</v>
      </c>
      <c r="F402" s="13"/>
      <c r="G402" s="103">
        <f>G403</f>
        <v>9375</v>
      </c>
      <c r="H402" s="103">
        <f t="shared" si="128"/>
        <v>9375</v>
      </c>
      <c r="I402" s="103">
        <f t="shared" si="128"/>
        <v>0</v>
      </c>
    </row>
    <row r="403" spans="1:9" s="183" customFormat="1" ht="25.5" x14ac:dyDescent="0.2">
      <c r="A403" s="14" t="s">
        <v>620</v>
      </c>
      <c r="B403" s="13" t="s">
        <v>232</v>
      </c>
      <c r="C403" s="13" t="s">
        <v>43</v>
      </c>
      <c r="D403" s="13" t="s">
        <v>45</v>
      </c>
      <c r="E403" s="13" t="s">
        <v>408</v>
      </c>
      <c r="F403" s="13" t="s">
        <v>618</v>
      </c>
      <c r="G403" s="103">
        <v>9375</v>
      </c>
      <c r="H403" s="103">
        <v>9375</v>
      </c>
      <c r="I403" s="103">
        <v>0</v>
      </c>
    </row>
    <row r="404" spans="1:9" s="183" customFormat="1" ht="12.75" x14ac:dyDescent="0.2">
      <c r="A404" s="16" t="s">
        <v>600</v>
      </c>
      <c r="B404" s="12" t="s">
        <v>232</v>
      </c>
      <c r="C404" s="12" t="s">
        <v>48</v>
      </c>
      <c r="D404" s="12" t="s">
        <v>48</v>
      </c>
      <c r="E404" s="12"/>
      <c r="F404" s="12"/>
      <c r="G404" s="104">
        <f>G405+G411+G464+G482</f>
        <v>172652</v>
      </c>
      <c r="H404" s="104">
        <f>H405+H411+H464+H482</f>
        <v>46073</v>
      </c>
      <c r="I404" s="104">
        <f>I405+I411+I464+I482</f>
        <v>64609</v>
      </c>
    </row>
    <row r="405" spans="1:9" s="183" customFormat="1" ht="12.75" x14ac:dyDescent="0.2">
      <c r="A405" s="203" t="s">
        <v>49</v>
      </c>
      <c r="B405" s="12" t="s">
        <v>232</v>
      </c>
      <c r="C405" s="12" t="s">
        <v>48</v>
      </c>
      <c r="D405" s="12" t="s">
        <v>50</v>
      </c>
      <c r="E405" s="12"/>
      <c r="F405" s="12"/>
      <c r="G405" s="104">
        <f>G406</f>
        <v>700</v>
      </c>
      <c r="H405" s="104">
        <f t="shared" ref="H405:I409" si="129">H406</f>
        <v>700</v>
      </c>
      <c r="I405" s="104">
        <f t="shared" si="129"/>
        <v>700</v>
      </c>
    </row>
    <row r="406" spans="1:9" s="183" customFormat="1" ht="76.5" x14ac:dyDescent="0.2">
      <c r="A406" s="16" t="s">
        <v>149</v>
      </c>
      <c r="B406" s="12" t="s">
        <v>232</v>
      </c>
      <c r="C406" s="12" t="s">
        <v>48</v>
      </c>
      <c r="D406" s="12" t="s">
        <v>50</v>
      </c>
      <c r="E406" s="12" t="s">
        <v>150</v>
      </c>
      <c r="F406" s="12"/>
      <c r="G406" s="104">
        <f>G407</f>
        <v>700</v>
      </c>
      <c r="H406" s="104">
        <f t="shared" si="129"/>
        <v>700</v>
      </c>
      <c r="I406" s="104">
        <f t="shared" si="129"/>
        <v>700</v>
      </c>
    </row>
    <row r="407" spans="1:9" s="183" customFormat="1" ht="38.25" x14ac:dyDescent="0.2">
      <c r="A407" s="14" t="s">
        <v>247</v>
      </c>
      <c r="B407" s="13" t="s">
        <v>232</v>
      </c>
      <c r="C407" s="13" t="s">
        <v>48</v>
      </c>
      <c r="D407" s="13" t="s">
        <v>50</v>
      </c>
      <c r="E407" s="13" t="s">
        <v>248</v>
      </c>
      <c r="F407" s="13"/>
      <c r="G407" s="103">
        <f>G408</f>
        <v>700</v>
      </c>
      <c r="H407" s="103">
        <f t="shared" si="129"/>
        <v>700</v>
      </c>
      <c r="I407" s="103">
        <f t="shared" si="129"/>
        <v>700</v>
      </c>
    </row>
    <row r="408" spans="1:9" s="183" customFormat="1" ht="38.25" x14ac:dyDescent="0.2">
      <c r="A408" s="14" t="s">
        <v>410</v>
      </c>
      <c r="B408" s="13" t="s">
        <v>232</v>
      </c>
      <c r="C408" s="13" t="s">
        <v>48</v>
      </c>
      <c r="D408" s="13" t="s">
        <v>50</v>
      </c>
      <c r="E408" s="13" t="s">
        <v>411</v>
      </c>
      <c r="F408" s="13"/>
      <c r="G408" s="103">
        <f>G409</f>
        <v>700</v>
      </c>
      <c r="H408" s="103">
        <f t="shared" si="129"/>
        <v>700</v>
      </c>
      <c r="I408" s="103">
        <f t="shared" si="129"/>
        <v>700</v>
      </c>
    </row>
    <row r="409" spans="1:9" s="183" customFormat="1" ht="51" x14ac:dyDescent="0.2">
      <c r="A409" s="14" t="s">
        <v>412</v>
      </c>
      <c r="B409" s="13" t="s">
        <v>232</v>
      </c>
      <c r="C409" s="13" t="s">
        <v>48</v>
      </c>
      <c r="D409" s="13" t="s">
        <v>50</v>
      </c>
      <c r="E409" s="13" t="s">
        <v>413</v>
      </c>
      <c r="F409" s="13"/>
      <c r="G409" s="103">
        <f>G410</f>
        <v>700</v>
      </c>
      <c r="H409" s="103">
        <f t="shared" si="129"/>
        <v>700</v>
      </c>
      <c r="I409" s="103">
        <f t="shared" si="129"/>
        <v>700</v>
      </c>
    </row>
    <row r="410" spans="1:9" s="183" customFormat="1" ht="25.5" x14ac:dyDescent="0.2">
      <c r="A410" s="14" t="s">
        <v>620</v>
      </c>
      <c r="B410" s="13" t="s">
        <v>232</v>
      </c>
      <c r="C410" s="13" t="s">
        <v>48</v>
      </c>
      <c r="D410" s="13" t="s">
        <v>50</v>
      </c>
      <c r="E410" s="13" t="s">
        <v>413</v>
      </c>
      <c r="F410" s="13" t="s">
        <v>618</v>
      </c>
      <c r="G410" s="103">
        <v>700</v>
      </c>
      <c r="H410" s="103">
        <v>700</v>
      </c>
      <c r="I410" s="103">
        <v>700</v>
      </c>
    </row>
    <row r="411" spans="1:9" s="183" customFormat="1" ht="12.75" x14ac:dyDescent="0.2">
      <c r="A411" s="16" t="s">
        <v>51</v>
      </c>
      <c r="B411" s="12" t="s">
        <v>232</v>
      </c>
      <c r="C411" s="12" t="s">
        <v>48</v>
      </c>
      <c r="D411" s="12" t="s">
        <v>52</v>
      </c>
      <c r="E411" s="12"/>
      <c r="F411" s="12"/>
      <c r="G411" s="104">
        <f>G412+G460</f>
        <v>38425</v>
      </c>
      <c r="H411" s="104">
        <f t="shared" ref="H411:I411" si="130">H412+H460</f>
        <v>37526</v>
      </c>
      <c r="I411" s="104">
        <f t="shared" si="130"/>
        <v>42949</v>
      </c>
    </row>
    <row r="412" spans="1:9" s="183" customFormat="1" ht="76.5" x14ac:dyDescent="0.2">
      <c r="A412" s="16" t="s">
        <v>149</v>
      </c>
      <c r="B412" s="12" t="s">
        <v>232</v>
      </c>
      <c r="C412" s="12" t="s">
        <v>48</v>
      </c>
      <c r="D412" s="12" t="s">
        <v>52</v>
      </c>
      <c r="E412" s="12" t="s">
        <v>150</v>
      </c>
      <c r="F412" s="12"/>
      <c r="G412" s="104">
        <f>G413+G453</f>
        <v>37312</v>
      </c>
      <c r="H412" s="104">
        <f>H413+H453</f>
        <v>37026</v>
      </c>
      <c r="I412" s="104">
        <f>I413+I453</f>
        <v>41836</v>
      </c>
    </row>
    <row r="413" spans="1:9" s="183" customFormat="1" ht="38.25" x14ac:dyDescent="0.2">
      <c r="A413" s="14" t="s">
        <v>414</v>
      </c>
      <c r="B413" s="13" t="s">
        <v>232</v>
      </c>
      <c r="C413" s="13" t="s">
        <v>48</v>
      </c>
      <c r="D413" s="13" t="s">
        <v>52</v>
      </c>
      <c r="E413" s="13" t="s">
        <v>415</v>
      </c>
      <c r="F413" s="13"/>
      <c r="G413" s="103">
        <f>G414+G419+G448</f>
        <v>8992</v>
      </c>
      <c r="H413" s="103">
        <f>H414+H419+H448</f>
        <v>5326</v>
      </c>
      <c r="I413" s="103">
        <f>I414+I419+I448</f>
        <v>8703</v>
      </c>
    </row>
    <row r="414" spans="1:9" s="183" customFormat="1" ht="25.5" x14ac:dyDescent="0.2">
      <c r="A414" s="14" t="s">
        <v>416</v>
      </c>
      <c r="B414" s="13" t="s">
        <v>232</v>
      </c>
      <c r="C414" s="13" t="s">
        <v>48</v>
      </c>
      <c r="D414" s="13" t="s">
        <v>52</v>
      </c>
      <c r="E414" s="13" t="s">
        <v>417</v>
      </c>
      <c r="F414" s="13"/>
      <c r="G414" s="103">
        <f>G415+G417</f>
        <v>259</v>
      </c>
      <c r="H414" s="103">
        <f t="shared" ref="H414:I414" si="131">H415+H417</f>
        <v>0</v>
      </c>
      <c r="I414" s="103">
        <f t="shared" si="131"/>
        <v>0</v>
      </c>
    </row>
    <row r="415" spans="1:9" s="183" customFormat="1" ht="25.5" x14ac:dyDescent="0.2">
      <c r="A415" s="14" t="s">
        <v>418</v>
      </c>
      <c r="B415" s="13" t="s">
        <v>232</v>
      </c>
      <c r="C415" s="13" t="s">
        <v>48</v>
      </c>
      <c r="D415" s="13" t="s">
        <v>52</v>
      </c>
      <c r="E415" s="13" t="s">
        <v>419</v>
      </c>
      <c r="F415" s="13"/>
      <c r="G415" s="103">
        <f>G416</f>
        <v>180</v>
      </c>
      <c r="H415" s="103">
        <f t="shared" ref="H415:I415" si="132">H416</f>
        <v>0</v>
      </c>
      <c r="I415" s="103">
        <f t="shared" si="132"/>
        <v>0</v>
      </c>
    </row>
    <row r="416" spans="1:9" s="183" customFormat="1" ht="25.5" x14ac:dyDescent="0.2">
      <c r="A416" s="14" t="s">
        <v>620</v>
      </c>
      <c r="B416" s="13" t="s">
        <v>232</v>
      </c>
      <c r="C416" s="13" t="s">
        <v>48</v>
      </c>
      <c r="D416" s="13" t="s">
        <v>52</v>
      </c>
      <c r="E416" s="13" t="s">
        <v>419</v>
      </c>
      <c r="F416" s="13" t="s">
        <v>618</v>
      </c>
      <c r="G416" s="103">
        <v>180</v>
      </c>
      <c r="H416" s="103"/>
      <c r="I416" s="103"/>
    </row>
    <row r="417" spans="1:9" s="183" customFormat="1" ht="25.5" x14ac:dyDescent="0.2">
      <c r="A417" s="14" t="s">
        <v>420</v>
      </c>
      <c r="B417" s="13" t="s">
        <v>232</v>
      </c>
      <c r="C417" s="13" t="s">
        <v>48</v>
      </c>
      <c r="D417" s="13" t="s">
        <v>52</v>
      </c>
      <c r="E417" s="13" t="s">
        <v>421</v>
      </c>
      <c r="F417" s="13"/>
      <c r="G417" s="103">
        <f>G418</f>
        <v>79</v>
      </c>
      <c r="H417" s="103">
        <f t="shared" ref="H417:I417" si="133">H418</f>
        <v>0</v>
      </c>
      <c r="I417" s="103">
        <f t="shared" si="133"/>
        <v>0</v>
      </c>
    </row>
    <row r="418" spans="1:9" s="183" customFormat="1" ht="25.5" x14ac:dyDescent="0.2">
      <c r="A418" s="14" t="s">
        <v>620</v>
      </c>
      <c r="B418" s="13" t="s">
        <v>232</v>
      </c>
      <c r="C418" s="13" t="s">
        <v>48</v>
      </c>
      <c r="D418" s="13" t="s">
        <v>52</v>
      </c>
      <c r="E418" s="13" t="s">
        <v>421</v>
      </c>
      <c r="F418" s="13" t="s">
        <v>618</v>
      </c>
      <c r="G418" s="103">
        <v>79</v>
      </c>
      <c r="H418" s="103"/>
      <c r="I418" s="103"/>
    </row>
    <row r="419" spans="1:9" s="183" customFormat="1" ht="25.5" x14ac:dyDescent="0.2">
      <c r="A419" s="14" t="s">
        <v>422</v>
      </c>
      <c r="B419" s="13" t="s">
        <v>232</v>
      </c>
      <c r="C419" s="13" t="s">
        <v>48</v>
      </c>
      <c r="D419" s="13" t="s">
        <v>52</v>
      </c>
      <c r="E419" s="13" t="s">
        <v>423</v>
      </c>
      <c r="F419" s="13"/>
      <c r="G419" s="103">
        <f>G420+G422+G424+G426+G428+G430+G432+G434+G436+G438+G440+G442+G444+G446</f>
        <v>5733</v>
      </c>
      <c r="H419" s="103">
        <f t="shared" ref="H419:I419" si="134">H420+H422+H424+H426+H428+H430+H432+H434+H436+H438+H440+H442+H444+H446</f>
        <v>5326</v>
      </c>
      <c r="I419" s="103">
        <f t="shared" si="134"/>
        <v>5703</v>
      </c>
    </row>
    <row r="420" spans="1:9" s="183" customFormat="1" ht="25.5" x14ac:dyDescent="0.2">
      <c r="A420" s="14" t="s">
        <v>424</v>
      </c>
      <c r="B420" s="13" t="s">
        <v>232</v>
      </c>
      <c r="C420" s="13" t="s">
        <v>48</v>
      </c>
      <c r="D420" s="13" t="s">
        <v>52</v>
      </c>
      <c r="E420" s="13" t="s">
        <v>425</v>
      </c>
      <c r="F420" s="13"/>
      <c r="G420" s="103">
        <f>G421</f>
        <v>61</v>
      </c>
      <c r="H420" s="103">
        <f t="shared" ref="H420:I420" si="135">H421</f>
        <v>0</v>
      </c>
      <c r="I420" s="103">
        <f t="shared" si="135"/>
        <v>0</v>
      </c>
    </row>
    <row r="421" spans="1:9" s="183" customFormat="1" ht="25.5" x14ac:dyDescent="0.2">
      <c r="A421" s="14" t="s">
        <v>620</v>
      </c>
      <c r="B421" s="13" t="s">
        <v>232</v>
      </c>
      <c r="C421" s="13" t="s">
        <v>48</v>
      </c>
      <c r="D421" s="13" t="s">
        <v>52</v>
      </c>
      <c r="E421" s="13" t="s">
        <v>425</v>
      </c>
      <c r="F421" s="13" t="s">
        <v>618</v>
      </c>
      <c r="G421" s="103">
        <v>61</v>
      </c>
      <c r="H421" s="103"/>
      <c r="I421" s="103"/>
    </row>
    <row r="422" spans="1:9" s="183" customFormat="1" ht="25.5" x14ac:dyDescent="0.2">
      <c r="A422" s="14" t="s">
        <v>426</v>
      </c>
      <c r="B422" s="13" t="s">
        <v>232</v>
      </c>
      <c r="C422" s="13" t="s">
        <v>48</v>
      </c>
      <c r="D422" s="13" t="s">
        <v>52</v>
      </c>
      <c r="E422" s="13" t="s">
        <v>427</v>
      </c>
      <c r="F422" s="13"/>
      <c r="G422" s="103">
        <f>G423</f>
        <v>342</v>
      </c>
      <c r="H422" s="103">
        <f>H423</f>
        <v>0</v>
      </c>
      <c r="I422" s="103">
        <f>I423</f>
        <v>0</v>
      </c>
    </row>
    <row r="423" spans="1:9" s="183" customFormat="1" ht="25.5" x14ac:dyDescent="0.2">
      <c r="A423" s="14" t="s">
        <v>620</v>
      </c>
      <c r="B423" s="13" t="s">
        <v>232</v>
      </c>
      <c r="C423" s="13" t="s">
        <v>48</v>
      </c>
      <c r="D423" s="13" t="s">
        <v>52</v>
      </c>
      <c r="E423" s="13" t="s">
        <v>427</v>
      </c>
      <c r="F423" s="13" t="s">
        <v>618</v>
      </c>
      <c r="G423" s="103">
        <v>342</v>
      </c>
      <c r="H423" s="103"/>
      <c r="I423" s="103"/>
    </row>
    <row r="424" spans="1:9" s="183" customFormat="1" ht="12.75" x14ac:dyDescent="0.2">
      <c r="A424" s="14" t="s">
        <v>428</v>
      </c>
      <c r="B424" s="13" t="s">
        <v>232</v>
      </c>
      <c r="C424" s="13" t="s">
        <v>48</v>
      </c>
      <c r="D424" s="13" t="s">
        <v>52</v>
      </c>
      <c r="E424" s="13" t="s">
        <v>429</v>
      </c>
      <c r="F424" s="13"/>
      <c r="G424" s="103">
        <f>G425</f>
        <v>155</v>
      </c>
      <c r="H424" s="103">
        <f t="shared" ref="H424:I424" si="136">H425</f>
        <v>0</v>
      </c>
      <c r="I424" s="103">
        <f t="shared" si="136"/>
        <v>0</v>
      </c>
    </row>
    <row r="425" spans="1:9" s="183" customFormat="1" ht="25.5" x14ac:dyDescent="0.2">
      <c r="A425" s="14" t="s">
        <v>620</v>
      </c>
      <c r="B425" s="13" t="s">
        <v>232</v>
      </c>
      <c r="C425" s="13" t="s">
        <v>48</v>
      </c>
      <c r="D425" s="13" t="s">
        <v>52</v>
      </c>
      <c r="E425" s="13" t="s">
        <v>429</v>
      </c>
      <c r="F425" s="13" t="s">
        <v>618</v>
      </c>
      <c r="G425" s="103">
        <v>155</v>
      </c>
      <c r="H425" s="103"/>
      <c r="I425" s="103"/>
    </row>
    <row r="426" spans="1:9" s="183" customFormat="1" ht="25.5" x14ac:dyDescent="0.2">
      <c r="A426" s="14" t="s">
        <v>430</v>
      </c>
      <c r="B426" s="13" t="s">
        <v>232</v>
      </c>
      <c r="C426" s="13" t="s">
        <v>48</v>
      </c>
      <c r="D426" s="13" t="s">
        <v>52</v>
      </c>
      <c r="E426" s="13" t="s">
        <v>431</v>
      </c>
      <c r="F426" s="13"/>
      <c r="G426" s="103">
        <f>G427</f>
        <v>79</v>
      </c>
      <c r="H426" s="103">
        <f t="shared" ref="H426:I426" si="137">H427</f>
        <v>0</v>
      </c>
      <c r="I426" s="103">
        <f t="shared" si="137"/>
        <v>0</v>
      </c>
    </row>
    <row r="427" spans="1:9" s="183" customFormat="1" ht="25.5" x14ac:dyDescent="0.2">
      <c r="A427" s="14" t="s">
        <v>620</v>
      </c>
      <c r="B427" s="13" t="s">
        <v>232</v>
      </c>
      <c r="C427" s="13" t="s">
        <v>48</v>
      </c>
      <c r="D427" s="13" t="s">
        <v>52</v>
      </c>
      <c r="E427" s="13" t="s">
        <v>431</v>
      </c>
      <c r="F427" s="13" t="s">
        <v>618</v>
      </c>
      <c r="G427" s="103">
        <v>79</v>
      </c>
      <c r="H427" s="103"/>
      <c r="I427" s="103"/>
    </row>
    <row r="428" spans="1:9" s="183" customFormat="1" ht="25.5" x14ac:dyDescent="0.2">
      <c r="A428" s="14" t="s">
        <v>432</v>
      </c>
      <c r="B428" s="13" t="s">
        <v>232</v>
      </c>
      <c r="C428" s="13" t="s">
        <v>48</v>
      </c>
      <c r="D428" s="13" t="s">
        <v>52</v>
      </c>
      <c r="E428" s="13" t="s">
        <v>433</v>
      </c>
      <c r="F428" s="13"/>
      <c r="G428" s="103">
        <f>G429</f>
        <v>45</v>
      </c>
      <c r="H428" s="103">
        <f>H429</f>
        <v>0</v>
      </c>
      <c r="I428" s="103">
        <f>I429</f>
        <v>0</v>
      </c>
    </row>
    <row r="429" spans="1:9" s="183" customFormat="1" ht="25.5" x14ac:dyDescent="0.2">
      <c r="A429" s="14" t="s">
        <v>620</v>
      </c>
      <c r="B429" s="13" t="s">
        <v>232</v>
      </c>
      <c r="C429" s="13" t="s">
        <v>48</v>
      </c>
      <c r="D429" s="13" t="s">
        <v>52</v>
      </c>
      <c r="E429" s="13" t="s">
        <v>433</v>
      </c>
      <c r="F429" s="13" t="s">
        <v>618</v>
      </c>
      <c r="G429" s="103">
        <v>45</v>
      </c>
      <c r="H429" s="103"/>
      <c r="I429" s="103"/>
    </row>
    <row r="430" spans="1:9" s="183" customFormat="1" ht="25.5" x14ac:dyDescent="0.2">
      <c r="A430" s="14" t="s">
        <v>434</v>
      </c>
      <c r="B430" s="13" t="s">
        <v>232</v>
      </c>
      <c r="C430" s="13" t="s">
        <v>48</v>
      </c>
      <c r="D430" s="13" t="s">
        <v>52</v>
      </c>
      <c r="E430" s="13" t="s">
        <v>435</v>
      </c>
      <c r="F430" s="13"/>
      <c r="G430" s="103">
        <f>G431</f>
        <v>16</v>
      </c>
      <c r="H430" s="103">
        <f t="shared" ref="H430:I430" si="138">H431</f>
        <v>0</v>
      </c>
      <c r="I430" s="103">
        <f t="shared" si="138"/>
        <v>0</v>
      </c>
    </row>
    <row r="431" spans="1:9" s="183" customFormat="1" ht="25.5" x14ac:dyDescent="0.2">
      <c r="A431" s="14" t="s">
        <v>620</v>
      </c>
      <c r="B431" s="13" t="s">
        <v>232</v>
      </c>
      <c r="C431" s="13" t="s">
        <v>48</v>
      </c>
      <c r="D431" s="13" t="s">
        <v>52</v>
      </c>
      <c r="E431" s="13" t="s">
        <v>435</v>
      </c>
      <c r="F431" s="13" t="s">
        <v>618</v>
      </c>
      <c r="G431" s="103">
        <v>16</v>
      </c>
      <c r="H431" s="103"/>
      <c r="I431" s="103"/>
    </row>
    <row r="432" spans="1:9" s="183" customFormat="1" ht="25.5" x14ac:dyDescent="0.2">
      <c r="A432" s="14" t="s">
        <v>436</v>
      </c>
      <c r="B432" s="13" t="s">
        <v>232</v>
      </c>
      <c r="C432" s="13" t="s">
        <v>48</v>
      </c>
      <c r="D432" s="13" t="s">
        <v>52</v>
      </c>
      <c r="E432" s="13" t="s">
        <v>437</v>
      </c>
      <c r="F432" s="13"/>
      <c r="G432" s="103">
        <f>G433</f>
        <v>117</v>
      </c>
      <c r="H432" s="103">
        <f t="shared" ref="H432:I432" si="139">H433</f>
        <v>0</v>
      </c>
      <c r="I432" s="103">
        <f t="shared" si="139"/>
        <v>0</v>
      </c>
    </row>
    <row r="433" spans="1:9" s="183" customFormat="1" ht="25.5" x14ac:dyDescent="0.2">
      <c r="A433" s="14" t="s">
        <v>620</v>
      </c>
      <c r="B433" s="13" t="s">
        <v>232</v>
      </c>
      <c r="C433" s="13" t="s">
        <v>48</v>
      </c>
      <c r="D433" s="13" t="s">
        <v>52</v>
      </c>
      <c r="E433" s="13" t="s">
        <v>437</v>
      </c>
      <c r="F433" s="13" t="s">
        <v>618</v>
      </c>
      <c r="G433" s="103">
        <v>117</v>
      </c>
      <c r="H433" s="103"/>
      <c r="I433" s="103"/>
    </row>
    <row r="434" spans="1:9" s="183" customFormat="1" ht="38.25" x14ac:dyDescent="0.2">
      <c r="A434" s="14" t="s">
        <v>438</v>
      </c>
      <c r="B434" s="13" t="s">
        <v>232</v>
      </c>
      <c r="C434" s="13" t="s">
        <v>48</v>
      </c>
      <c r="D434" s="13" t="s">
        <v>52</v>
      </c>
      <c r="E434" s="13" t="s">
        <v>439</v>
      </c>
      <c r="F434" s="13"/>
      <c r="G434" s="103">
        <f>G435</f>
        <v>78</v>
      </c>
      <c r="H434" s="103">
        <f t="shared" ref="H434:I434" si="140">H435</f>
        <v>0</v>
      </c>
      <c r="I434" s="103">
        <f t="shared" si="140"/>
        <v>0</v>
      </c>
    </row>
    <row r="435" spans="1:9" s="183" customFormat="1" ht="25.5" x14ac:dyDescent="0.2">
      <c r="A435" s="14" t="s">
        <v>620</v>
      </c>
      <c r="B435" s="13" t="s">
        <v>232</v>
      </c>
      <c r="C435" s="13" t="s">
        <v>48</v>
      </c>
      <c r="D435" s="13" t="s">
        <v>52</v>
      </c>
      <c r="E435" s="13" t="s">
        <v>439</v>
      </c>
      <c r="F435" s="13" t="s">
        <v>618</v>
      </c>
      <c r="G435" s="103">
        <v>78</v>
      </c>
      <c r="H435" s="103"/>
      <c r="I435" s="103"/>
    </row>
    <row r="436" spans="1:9" s="183" customFormat="1" ht="38.25" x14ac:dyDescent="0.2">
      <c r="A436" s="14" t="s">
        <v>440</v>
      </c>
      <c r="B436" s="13" t="s">
        <v>232</v>
      </c>
      <c r="C436" s="13" t="s">
        <v>48</v>
      </c>
      <c r="D436" s="13" t="s">
        <v>52</v>
      </c>
      <c r="E436" s="13" t="s">
        <v>441</v>
      </c>
      <c r="F436" s="13"/>
      <c r="G436" s="103">
        <f>G437</f>
        <v>268</v>
      </c>
      <c r="H436" s="103">
        <f t="shared" ref="H436:I436" si="141">H437</f>
        <v>0</v>
      </c>
      <c r="I436" s="103">
        <f t="shared" si="141"/>
        <v>0</v>
      </c>
    </row>
    <row r="437" spans="1:9" s="183" customFormat="1" ht="25.5" x14ac:dyDescent="0.2">
      <c r="A437" s="14" t="s">
        <v>620</v>
      </c>
      <c r="B437" s="13" t="s">
        <v>232</v>
      </c>
      <c r="C437" s="13" t="s">
        <v>48</v>
      </c>
      <c r="D437" s="13" t="s">
        <v>52</v>
      </c>
      <c r="E437" s="13" t="s">
        <v>441</v>
      </c>
      <c r="F437" s="13" t="s">
        <v>618</v>
      </c>
      <c r="G437" s="103">
        <v>268</v>
      </c>
      <c r="H437" s="103"/>
      <c r="I437" s="103"/>
    </row>
    <row r="438" spans="1:9" s="183" customFormat="1" ht="25.5" x14ac:dyDescent="0.2">
      <c r="A438" s="14" t="s">
        <v>442</v>
      </c>
      <c r="B438" s="13" t="s">
        <v>232</v>
      </c>
      <c r="C438" s="13" t="s">
        <v>48</v>
      </c>
      <c r="D438" s="13" t="s">
        <v>52</v>
      </c>
      <c r="E438" s="13" t="s">
        <v>443</v>
      </c>
      <c r="F438" s="13"/>
      <c r="G438" s="103">
        <f>G439</f>
        <v>130</v>
      </c>
      <c r="H438" s="103">
        <f t="shared" ref="H438:I438" si="142">H439</f>
        <v>0</v>
      </c>
      <c r="I438" s="103">
        <f t="shared" si="142"/>
        <v>0</v>
      </c>
    </row>
    <row r="439" spans="1:9" s="183" customFormat="1" ht="25.5" x14ac:dyDescent="0.2">
      <c r="A439" s="14" t="s">
        <v>620</v>
      </c>
      <c r="B439" s="13" t="s">
        <v>232</v>
      </c>
      <c r="C439" s="13" t="s">
        <v>48</v>
      </c>
      <c r="D439" s="13" t="s">
        <v>52</v>
      </c>
      <c r="E439" s="13" t="s">
        <v>443</v>
      </c>
      <c r="F439" s="13" t="s">
        <v>618</v>
      </c>
      <c r="G439" s="103">
        <v>130</v>
      </c>
      <c r="H439" s="103"/>
      <c r="I439" s="103"/>
    </row>
    <row r="440" spans="1:9" s="183" customFormat="1" ht="12.75" x14ac:dyDescent="0.2">
      <c r="A440" s="14" t="s">
        <v>444</v>
      </c>
      <c r="B440" s="13" t="s">
        <v>232</v>
      </c>
      <c r="C440" s="13" t="s">
        <v>48</v>
      </c>
      <c r="D440" s="13" t="s">
        <v>52</v>
      </c>
      <c r="E440" s="13" t="s">
        <v>445</v>
      </c>
      <c r="F440" s="13"/>
      <c r="G440" s="103">
        <f>G441</f>
        <v>90</v>
      </c>
      <c r="H440" s="103">
        <f t="shared" ref="H440:I440" si="143">H441</f>
        <v>0</v>
      </c>
      <c r="I440" s="103">
        <f t="shared" si="143"/>
        <v>0</v>
      </c>
    </row>
    <row r="441" spans="1:9" s="183" customFormat="1" ht="25.5" x14ac:dyDescent="0.2">
      <c r="A441" s="14" t="s">
        <v>620</v>
      </c>
      <c r="B441" s="13" t="s">
        <v>232</v>
      </c>
      <c r="C441" s="13" t="s">
        <v>48</v>
      </c>
      <c r="D441" s="13" t="s">
        <v>52</v>
      </c>
      <c r="E441" s="13" t="s">
        <v>445</v>
      </c>
      <c r="F441" s="13" t="s">
        <v>618</v>
      </c>
      <c r="G441" s="103">
        <v>90</v>
      </c>
      <c r="H441" s="103"/>
      <c r="I441" s="103"/>
    </row>
    <row r="442" spans="1:9" s="183" customFormat="1" ht="25.5" x14ac:dyDescent="0.2">
      <c r="A442" s="14" t="s">
        <v>446</v>
      </c>
      <c r="B442" s="13" t="s">
        <v>232</v>
      </c>
      <c r="C442" s="13" t="s">
        <v>48</v>
      </c>
      <c r="D442" s="13" t="s">
        <v>52</v>
      </c>
      <c r="E442" s="13" t="s">
        <v>447</v>
      </c>
      <c r="F442" s="13"/>
      <c r="G442" s="103">
        <f>G443</f>
        <v>62</v>
      </c>
      <c r="H442" s="103">
        <f t="shared" ref="H442:I442" si="144">H443</f>
        <v>0</v>
      </c>
      <c r="I442" s="103">
        <f t="shared" si="144"/>
        <v>0</v>
      </c>
    </row>
    <row r="443" spans="1:9" s="183" customFormat="1" ht="25.5" x14ac:dyDescent="0.2">
      <c r="A443" s="14" t="s">
        <v>620</v>
      </c>
      <c r="B443" s="13" t="s">
        <v>232</v>
      </c>
      <c r="C443" s="13" t="s">
        <v>48</v>
      </c>
      <c r="D443" s="13" t="s">
        <v>52</v>
      </c>
      <c r="E443" s="13" t="s">
        <v>447</v>
      </c>
      <c r="F443" s="13" t="s">
        <v>618</v>
      </c>
      <c r="G443" s="103">
        <v>62</v>
      </c>
      <c r="H443" s="103"/>
      <c r="I443" s="103"/>
    </row>
    <row r="444" spans="1:9" s="183" customFormat="1" ht="25.5" x14ac:dyDescent="0.2">
      <c r="A444" s="14" t="s">
        <v>448</v>
      </c>
      <c r="B444" s="13" t="s">
        <v>232</v>
      </c>
      <c r="C444" s="13" t="s">
        <v>48</v>
      </c>
      <c r="D444" s="13" t="s">
        <v>52</v>
      </c>
      <c r="E444" s="13" t="s">
        <v>449</v>
      </c>
      <c r="F444" s="13"/>
      <c r="G444" s="103">
        <f>G445</f>
        <v>61</v>
      </c>
      <c r="H444" s="103">
        <f t="shared" ref="H444:I444" si="145">H445</f>
        <v>0</v>
      </c>
      <c r="I444" s="103">
        <f t="shared" si="145"/>
        <v>0</v>
      </c>
    </row>
    <row r="445" spans="1:9" s="183" customFormat="1" ht="25.5" x14ac:dyDescent="0.2">
      <c r="A445" s="14" t="s">
        <v>620</v>
      </c>
      <c r="B445" s="13" t="s">
        <v>232</v>
      </c>
      <c r="C445" s="13" t="s">
        <v>48</v>
      </c>
      <c r="D445" s="13" t="s">
        <v>52</v>
      </c>
      <c r="E445" s="13" t="s">
        <v>449</v>
      </c>
      <c r="F445" s="13" t="s">
        <v>618</v>
      </c>
      <c r="G445" s="103">
        <v>61</v>
      </c>
      <c r="H445" s="103"/>
      <c r="I445" s="103"/>
    </row>
    <row r="446" spans="1:9" s="183" customFormat="1" ht="25.5" x14ac:dyDescent="0.2">
      <c r="A446" s="14" t="s">
        <v>450</v>
      </c>
      <c r="B446" s="13" t="s">
        <v>232</v>
      </c>
      <c r="C446" s="13" t="s">
        <v>48</v>
      </c>
      <c r="D446" s="13" t="s">
        <v>52</v>
      </c>
      <c r="E446" s="13" t="s">
        <v>451</v>
      </c>
      <c r="F446" s="13"/>
      <c r="G446" s="103">
        <f>G447</f>
        <v>4229</v>
      </c>
      <c r="H446" s="103">
        <f t="shared" ref="H446:I446" si="146">H447</f>
        <v>5326</v>
      </c>
      <c r="I446" s="103">
        <f t="shared" si="146"/>
        <v>5703</v>
      </c>
    </row>
    <row r="447" spans="1:9" s="183" customFormat="1" ht="25.5" x14ac:dyDescent="0.2">
      <c r="A447" s="14" t="s">
        <v>620</v>
      </c>
      <c r="B447" s="13" t="s">
        <v>232</v>
      </c>
      <c r="C447" s="13" t="s">
        <v>48</v>
      </c>
      <c r="D447" s="13" t="s">
        <v>52</v>
      </c>
      <c r="E447" s="13" t="s">
        <v>451</v>
      </c>
      <c r="F447" s="13" t="s">
        <v>618</v>
      </c>
      <c r="G447" s="103">
        <v>4229</v>
      </c>
      <c r="H447" s="103">
        <v>5326</v>
      </c>
      <c r="I447" s="103">
        <v>5703</v>
      </c>
    </row>
    <row r="448" spans="1:9" s="183" customFormat="1" ht="12.75" x14ac:dyDescent="0.2">
      <c r="A448" s="14" t="s">
        <v>452</v>
      </c>
      <c r="B448" s="13" t="s">
        <v>232</v>
      </c>
      <c r="C448" s="13" t="s">
        <v>48</v>
      </c>
      <c r="D448" s="13" t="s">
        <v>52</v>
      </c>
      <c r="E448" s="13" t="s">
        <v>453</v>
      </c>
      <c r="F448" s="13"/>
      <c r="G448" s="103">
        <f>G449+G451</f>
        <v>3000</v>
      </c>
      <c r="H448" s="103">
        <f t="shared" ref="H448:I448" si="147">H449+H451</f>
        <v>0</v>
      </c>
      <c r="I448" s="103">
        <f t="shared" si="147"/>
        <v>3000</v>
      </c>
    </row>
    <row r="449" spans="1:9" s="183" customFormat="1" ht="12.75" x14ac:dyDescent="0.2">
      <c r="A449" s="14" t="s">
        <v>454</v>
      </c>
      <c r="B449" s="13" t="s">
        <v>232</v>
      </c>
      <c r="C449" s="13" t="s">
        <v>48</v>
      </c>
      <c r="D449" s="13" t="s">
        <v>52</v>
      </c>
      <c r="E449" s="13" t="s">
        <v>455</v>
      </c>
      <c r="F449" s="13"/>
      <c r="G449" s="103">
        <f>G450</f>
        <v>1000</v>
      </c>
      <c r="H449" s="103">
        <f t="shared" ref="H449:I449" si="148">H450</f>
        <v>0</v>
      </c>
      <c r="I449" s="103">
        <f t="shared" si="148"/>
        <v>1000</v>
      </c>
    </row>
    <row r="450" spans="1:9" s="183" customFormat="1" ht="25.5" x14ac:dyDescent="0.2">
      <c r="A450" s="14" t="s">
        <v>628</v>
      </c>
      <c r="B450" s="13" t="s">
        <v>232</v>
      </c>
      <c r="C450" s="13" t="s">
        <v>48</v>
      </c>
      <c r="D450" s="13" t="s">
        <v>52</v>
      </c>
      <c r="E450" s="13" t="s">
        <v>455</v>
      </c>
      <c r="F450" s="13" t="s">
        <v>626</v>
      </c>
      <c r="G450" s="103">
        <v>1000</v>
      </c>
      <c r="H450" s="103">
        <v>0</v>
      </c>
      <c r="I450" s="103">
        <v>1000</v>
      </c>
    </row>
    <row r="451" spans="1:9" s="183" customFormat="1" ht="25.5" x14ac:dyDescent="0.2">
      <c r="A451" s="14" t="s">
        <v>456</v>
      </c>
      <c r="B451" s="13" t="s">
        <v>232</v>
      </c>
      <c r="C451" s="13" t="s">
        <v>48</v>
      </c>
      <c r="D451" s="13" t="s">
        <v>52</v>
      </c>
      <c r="E451" s="13" t="s">
        <v>457</v>
      </c>
      <c r="F451" s="13"/>
      <c r="G451" s="103">
        <f>G452</f>
        <v>2000</v>
      </c>
      <c r="H451" s="103">
        <f t="shared" ref="H451:I451" si="149">H452</f>
        <v>0</v>
      </c>
      <c r="I451" s="103">
        <f t="shared" si="149"/>
        <v>2000</v>
      </c>
    </row>
    <row r="452" spans="1:9" s="183" customFormat="1" ht="25.5" x14ac:dyDescent="0.2">
      <c r="A452" s="14" t="s">
        <v>628</v>
      </c>
      <c r="B452" s="13" t="s">
        <v>232</v>
      </c>
      <c r="C452" s="13" t="s">
        <v>48</v>
      </c>
      <c r="D452" s="13" t="s">
        <v>52</v>
      </c>
      <c r="E452" s="13" t="s">
        <v>457</v>
      </c>
      <c r="F452" s="13" t="s">
        <v>626</v>
      </c>
      <c r="G452" s="103">
        <v>2000</v>
      </c>
      <c r="H452" s="103">
        <v>0</v>
      </c>
      <c r="I452" s="103">
        <v>2000</v>
      </c>
    </row>
    <row r="453" spans="1:9" s="183" customFormat="1" ht="38.25" x14ac:dyDescent="0.2">
      <c r="A453" s="14" t="s">
        <v>247</v>
      </c>
      <c r="B453" s="13" t="s">
        <v>232</v>
      </c>
      <c r="C453" s="13" t="s">
        <v>48</v>
      </c>
      <c r="D453" s="13" t="s">
        <v>52</v>
      </c>
      <c r="E453" s="13" t="s">
        <v>248</v>
      </c>
      <c r="F453" s="13"/>
      <c r="G453" s="103">
        <f>G454+G457</f>
        <v>28320</v>
      </c>
      <c r="H453" s="103">
        <f t="shared" ref="H453:I453" si="150">H454+H457</f>
        <v>31700</v>
      </c>
      <c r="I453" s="103">
        <f t="shared" si="150"/>
        <v>33133</v>
      </c>
    </row>
    <row r="454" spans="1:9" s="183" customFormat="1" ht="38.25" x14ac:dyDescent="0.2">
      <c r="A454" s="14" t="s">
        <v>249</v>
      </c>
      <c r="B454" s="13" t="s">
        <v>232</v>
      </c>
      <c r="C454" s="13" t="s">
        <v>48</v>
      </c>
      <c r="D454" s="13" t="s">
        <v>52</v>
      </c>
      <c r="E454" s="13" t="s">
        <v>250</v>
      </c>
      <c r="F454" s="13"/>
      <c r="G454" s="103">
        <f>G455</f>
        <v>27630</v>
      </c>
      <c r="H454" s="103">
        <f t="shared" ref="H454:I455" si="151">H455</f>
        <v>31010</v>
      </c>
      <c r="I454" s="103">
        <f t="shared" si="151"/>
        <v>32443</v>
      </c>
    </row>
    <row r="455" spans="1:9" s="183" customFormat="1" ht="25.5" x14ac:dyDescent="0.2">
      <c r="A455" s="19" t="s">
        <v>251</v>
      </c>
      <c r="B455" s="13" t="s">
        <v>232</v>
      </c>
      <c r="C455" s="13" t="s">
        <v>48</v>
      </c>
      <c r="D455" s="13" t="s">
        <v>52</v>
      </c>
      <c r="E455" s="13" t="s">
        <v>252</v>
      </c>
      <c r="F455" s="13"/>
      <c r="G455" s="103">
        <f>G456</f>
        <v>27630</v>
      </c>
      <c r="H455" s="103">
        <f t="shared" si="151"/>
        <v>31010</v>
      </c>
      <c r="I455" s="103">
        <f t="shared" si="151"/>
        <v>32443</v>
      </c>
    </row>
    <row r="456" spans="1:9" s="183" customFormat="1" ht="12.75" x14ac:dyDescent="0.2">
      <c r="A456" s="14" t="s">
        <v>630</v>
      </c>
      <c r="B456" s="13" t="s">
        <v>232</v>
      </c>
      <c r="C456" s="13" t="s">
        <v>48</v>
      </c>
      <c r="D456" s="13" t="s">
        <v>52</v>
      </c>
      <c r="E456" s="13" t="s">
        <v>252</v>
      </c>
      <c r="F456" s="13" t="s">
        <v>627</v>
      </c>
      <c r="G456" s="103">
        <v>27630</v>
      </c>
      <c r="H456" s="103">
        <v>31010</v>
      </c>
      <c r="I456" s="103">
        <v>32443</v>
      </c>
    </row>
    <row r="457" spans="1:9" s="183" customFormat="1" ht="38.25" x14ac:dyDescent="0.2">
      <c r="A457" s="14" t="s">
        <v>410</v>
      </c>
      <c r="B457" s="13" t="s">
        <v>232</v>
      </c>
      <c r="C457" s="13" t="s">
        <v>48</v>
      </c>
      <c r="D457" s="13" t="s">
        <v>52</v>
      </c>
      <c r="E457" s="13" t="s">
        <v>411</v>
      </c>
      <c r="F457" s="13"/>
      <c r="G457" s="103">
        <f>G458</f>
        <v>690</v>
      </c>
      <c r="H457" s="103">
        <f t="shared" ref="H457:I458" si="152">H458</f>
        <v>690</v>
      </c>
      <c r="I457" s="103">
        <f t="shared" si="152"/>
        <v>690</v>
      </c>
    </row>
    <row r="458" spans="1:9" s="183" customFormat="1" ht="38.25" x14ac:dyDescent="0.2">
      <c r="A458" s="14" t="s">
        <v>635</v>
      </c>
      <c r="B458" s="13" t="s">
        <v>232</v>
      </c>
      <c r="C458" s="13" t="s">
        <v>48</v>
      </c>
      <c r="D458" s="13" t="s">
        <v>52</v>
      </c>
      <c r="E458" s="13" t="s">
        <v>612</v>
      </c>
      <c r="F458" s="13"/>
      <c r="G458" s="103">
        <f>G459</f>
        <v>690</v>
      </c>
      <c r="H458" s="103">
        <f t="shared" si="152"/>
        <v>690</v>
      </c>
      <c r="I458" s="103">
        <f t="shared" si="152"/>
        <v>690</v>
      </c>
    </row>
    <row r="459" spans="1:9" s="183" customFormat="1" ht="12.75" x14ac:dyDescent="0.2">
      <c r="A459" s="14" t="s">
        <v>630</v>
      </c>
      <c r="B459" s="13" t="s">
        <v>232</v>
      </c>
      <c r="C459" s="13" t="s">
        <v>48</v>
      </c>
      <c r="D459" s="13" t="s">
        <v>52</v>
      </c>
      <c r="E459" s="13" t="s">
        <v>612</v>
      </c>
      <c r="F459" s="13" t="s">
        <v>627</v>
      </c>
      <c r="G459" s="103">
        <v>690</v>
      </c>
      <c r="H459" s="103">
        <v>690</v>
      </c>
      <c r="I459" s="103">
        <v>690</v>
      </c>
    </row>
    <row r="460" spans="1:9" s="183" customFormat="1" ht="25.5" x14ac:dyDescent="0.2">
      <c r="A460" s="16" t="s">
        <v>472</v>
      </c>
      <c r="B460" s="12" t="s">
        <v>232</v>
      </c>
      <c r="C460" s="12" t="s">
        <v>48</v>
      </c>
      <c r="D460" s="12" t="s">
        <v>52</v>
      </c>
      <c r="E460" s="12" t="s">
        <v>473</v>
      </c>
      <c r="F460" s="12"/>
      <c r="G460" s="104">
        <f>G461</f>
        <v>1113</v>
      </c>
      <c r="H460" s="104">
        <f t="shared" ref="H460:I460" si="153">H461</f>
        <v>500</v>
      </c>
      <c r="I460" s="104">
        <f t="shared" si="153"/>
        <v>1113</v>
      </c>
    </row>
    <row r="461" spans="1:9" s="183" customFormat="1" ht="27" x14ac:dyDescent="0.2">
      <c r="A461" s="116" t="s">
        <v>474</v>
      </c>
      <c r="B461" s="13" t="s">
        <v>232</v>
      </c>
      <c r="C461" s="13" t="s">
        <v>48</v>
      </c>
      <c r="D461" s="13" t="s">
        <v>52</v>
      </c>
      <c r="E461" s="13" t="s">
        <v>475</v>
      </c>
      <c r="F461" s="13"/>
      <c r="G461" s="103">
        <f>G462</f>
        <v>1113</v>
      </c>
      <c r="H461" s="103">
        <f t="shared" ref="H461:I461" si="154">H462</f>
        <v>500</v>
      </c>
      <c r="I461" s="103">
        <f t="shared" si="154"/>
        <v>1113</v>
      </c>
    </row>
    <row r="462" spans="1:9" s="183" customFormat="1" ht="12.75" x14ac:dyDescent="0.2">
      <c r="A462" s="14" t="s">
        <v>458</v>
      </c>
      <c r="B462" s="13" t="s">
        <v>232</v>
      </c>
      <c r="C462" s="13" t="s">
        <v>48</v>
      </c>
      <c r="D462" s="13" t="s">
        <v>52</v>
      </c>
      <c r="E462" s="13" t="s">
        <v>636</v>
      </c>
      <c r="F462" s="13"/>
      <c r="G462" s="103">
        <f>G463</f>
        <v>1113</v>
      </c>
      <c r="H462" s="103">
        <f t="shared" ref="H462:I462" si="155">H463</f>
        <v>500</v>
      </c>
      <c r="I462" s="103">
        <f t="shared" si="155"/>
        <v>1113</v>
      </c>
    </row>
    <row r="463" spans="1:9" s="183" customFormat="1" ht="25.5" x14ac:dyDescent="0.2">
      <c r="A463" s="14" t="s">
        <v>620</v>
      </c>
      <c r="B463" s="13" t="s">
        <v>232</v>
      </c>
      <c r="C463" s="13" t="s">
        <v>48</v>
      </c>
      <c r="D463" s="13" t="s">
        <v>52</v>
      </c>
      <c r="E463" s="13" t="s">
        <v>636</v>
      </c>
      <c r="F463" s="13" t="s">
        <v>618</v>
      </c>
      <c r="G463" s="103">
        <v>1113</v>
      </c>
      <c r="H463" s="103">
        <v>500</v>
      </c>
      <c r="I463" s="103">
        <v>1113</v>
      </c>
    </row>
    <row r="464" spans="1:9" s="183" customFormat="1" ht="12.75" x14ac:dyDescent="0.2">
      <c r="A464" s="16" t="s">
        <v>460</v>
      </c>
      <c r="B464" s="12" t="s">
        <v>232</v>
      </c>
      <c r="C464" s="12" t="s">
        <v>48</v>
      </c>
      <c r="D464" s="12" t="s">
        <v>461</v>
      </c>
      <c r="E464" s="12"/>
      <c r="F464" s="12"/>
      <c r="G464" s="104">
        <f>G465+G474</f>
        <v>133526</v>
      </c>
      <c r="H464" s="104">
        <f t="shared" ref="H464:I464" si="156">H465+H474</f>
        <v>7846</v>
      </c>
      <c r="I464" s="104">
        <f t="shared" si="156"/>
        <v>20959</v>
      </c>
    </row>
    <row r="465" spans="1:9" s="183" customFormat="1" ht="38.25" x14ac:dyDescent="0.2">
      <c r="A465" s="16" t="s">
        <v>353</v>
      </c>
      <c r="B465" s="12" t="s">
        <v>232</v>
      </c>
      <c r="C465" s="12" t="s">
        <v>48</v>
      </c>
      <c r="D465" s="12" t="s">
        <v>461</v>
      </c>
      <c r="E465" s="12" t="s">
        <v>354</v>
      </c>
      <c r="F465" s="12"/>
      <c r="G465" s="104">
        <f>G466</f>
        <v>2367</v>
      </c>
      <c r="H465" s="104">
        <f t="shared" ref="H465:I466" si="157">H466</f>
        <v>0</v>
      </c>
      <c r="I465" s="104">
        <f t="shared" si="157"/>
        <v>0</v>
      </c>
    </row>
    <row r="466" spans="1:9" s="183" customFormat="1" ht="38.25" x14ac:dyDescent="0.2">
      <c r="A466" s="14" t="s">
        <v>462</v>
      </c>
      <c r="B466" s="13" t="s">
        <v>232</v>
      </c>
      <c r="C466" s="13" t="s">
        <v>48</v>
      </c>
      <c r="D466" s="13" t="s">
        <v>461</v>
      </c>
      <c r="E466" s="13" t="s">
        <v>463</v>
      </c>
      <c r="F466" s="13"/>
      <c r="G466" s="103">
        <f>G467</f>
        <v>2367</v>
      </c>
      <c r="H466" s="103">
        <f t="shared" si="157"/>
        <v>0</v>
      </c>
      <c r="I466" s="103">
        <f t="shared" si="157"/>
        <v>0</v>
      </c>
    </row>
    <row r="467" spans="1:9" s="183" customFormat="1" ht="25.5" x14ac:dyDescent="0.2">
      <c r="A467" s="14" t="s">
        <v>464</v>
      </c>
      <c r="B467" s="13" t="s">
        <v>232</v>
      </c>
      <c r="C467" s="13" t="s">
        <v>48</v>
      </c>
      <c r="D467" s="13" t="s">
        <v>461</v>
      </c>
      <c r="E467" s="13" t="s">
        <v>465</v>
      </c>
      <c r="F467" s="13"/>
      <c r="G467" s="103">
        <f>G468+G470+G472</f>
        <v>2367</v>
      </c>
      <c r="H467" s="103">
        <f t="shared" ref="H467:I467" si="158">H468+H470+H472</f>
        <v>0</v>
      </c>
      <c r="I467" s="103">
        <f t="shared" si="158"/>
        <v>0</v>
      </c>
    </row>
    <row r="468" spans="1:9" s="183" customFormat="1" ht="25.5" x14ac:dyDescent="0.2">
      <c r="A468" s="14" t="s">
        <v>466</v>
      </c>
      <c r="B468" s="13" t="s">
        <v>232</v>
      </c>
      <c r="C468" s="13" t="s">
        <v>48</v>
      </c>
      <c r="D468" s="13" t="s">
        <v>461</v>
      </c>
      <c r="E468" s="13" t="s">
        <v>467</v>
      </c>
      <c r="F468" s="13"/>
      <c r="G468" s="103">
        <f>G469</f>
        <v>600</v>
      </c>
      <c r="H468" s="103">
        <f t="shared" ref="H468:I468" si="159">H469</f>
        <v>0</v>
      </c>
      <c r="I468" s="103">
        <f t="shared" si="159"/>
        <v>0</v>
      </c>
    </row>
    <row r="469" spans="1:9" s="183" customFormat="1" ht="25.5" x14ac:dyDescent="0.2">
      <c r="A469" s="14" t="s">
        <v>620</v>
      </c>
      <c r="B469" s="13" t="s">
        <v>232</v>
      </c>
      <c r="C469" s="13" t="s">
        <v>48</v>
      </c>
      <c r="D469" s="13" t="s">
        <v>461</v>
      </c>
      <c r="E469" s="13" t="s">
        <v>467</v>
      </c>
      <c r="F469" s="13" t="s">
        <v>618</v>
      </c>
      <c r="G469" s="103">
        <v>600</v>
      </c>
      <c r="H469" s="103"/>
      <c r="I469" s="103"/>
    </row>
    <row r="470" spans="1:9" s="183" customFormat="1" ht="25.5" x14ac:dyDescent="0.2">
      <c r="A470" s="14" t="s">
        <v>468</v>
      </c>
      <c r="B470" s="13" t="s">
        <v>232</v>
      </c>
      <c r="C470" s="13" t="s">
        <v>48</v>
      </c>
      <c r="D470" s="13" t="s">
        <v>461</v>
      </c>
      <c r="E470" s="13" t="s">
        <v>469</v>
      </c>
      <c r="F470" s="13"/>
      <c r="G470" s="103">
        <f>G471</f>
        <v>600</v>
      </c>
      <c r="H470" s="103">
        <f t="shared" ref="H470:I470" si="160">H471</f>
        <v>0</v>
      </c>
      <c r="I470" s="103">
        <f t="shared" si="160"/>
        <v>0</v>
      </c>
    </row>
    <row r="471" spans="1:9" s="183" customFormat="1" ht="25.5" x14ac:dyDescent="0.2">
      <c r="A471" s="14" t="s">
        <v>620</v>
      </c>
      <c r="B471" s="13" t="s">
        <v>232</v>
      </c>
      <c r="C471" s="13" t="s">
        <v>48</v>
      </c>
      <c r="D471" s="13" t="s">
        <v>461</v>
      </c>
      <c r="E471" s="13" t="s">
        <v>469</v>
      </c>
      <c r="F471" s="13" t="s">
        <v>618</v>
      </c>
      <c r="G471" s="103">
        <v>600</v>
      </c>
      <c r="H471" s="103"/>
      <c r="I471" s="103"/>
    </row>
    <row r="472" spans="1:9" s="183" customFormat="1" ht="25.5" x14ac:dyDescent="0.2">
      <c r="A472" s="14" t="s">
        <v>470</v>
      </c>
      <c r="B472" s="13" t="s">
        <v>232</v>
      </c>
      <c r="C472" s="13" t="s">
        <v>48</v>
      </c>
      <c r="D472" s="13" t="s">
        <v>461</v>
      </c>
      <c r="E472" s="13" t="s">
        <v>471</v>
      </c>
      <c r="F472" s="13"/>
      <c r="G472" s="103">
        <f>G473</f>
        <v>1167</v>
      </c>
      <c r="H472" s="103">
        <f t="shared" ref="H472:I472" si="161">H473</f>
        <v>0</v>
      </c>
      <c r="I472" s="103">
        <f t="shared" si="161"/>
        <v>0</v>
      </c>
    </row>
    <row r="473" spans="1:9" s="183" customFormat="1" ht="25.5" x14ac:dyDescent="0.2">
      <c r="A473" s="14" t="s">
        <v>620</v>
      </c>
      <c r="B473" s="13" t="s">
        <v>232</v>
      </c>
      <c r="C473" s="13" t="s">
        <v>48</v>
      </c>
      <c r="D473" s="13" t="s">
        <v>461</v>
      </c>
      <c r="E473" s="13" t="s">
        <v>471</v>
      </c>
      <c r="F473" s="13" t="s">
        <v>618</v>
      </c>
      <c r="G473" s="103">
        <v>1167</v>
      </c>
      <c r="H473" s="103"/>
      <c r="I473" s="103"/>
    </row>
    <row r="474" spans="1:9" s="183" customFormat="1" ht="25.5" x14ac:dyDescent="0.2">
      <c r="A474" s="16" t="s">
        <v>472</v>
      </c>
      <c r="B474" s="12" t="s">
        <v>232</v>
      </c>
      <c r="C474" s="12" t="s">
        <v>48</v>
      </c>
      <c r="D474" s="12" t="s">
        <v>461</v>
      </c>
      <c r="E474" s="12" t="s">
        <v>473</v>
      </c>
      <c r="F474" s="12"/>
      <c r="G474" s="104">
        <f>G475</f>
        <v>131159</v>
      </c>
      <c r="H474" s="104">
        <f t="shared" ref="H474:I474" si="162">H475</f>
        <v>7846</v>
      </c>
      <c r="I474" s="104">
        <f t="shared" si="162"/>
        <v>20959</v>
      </c>
    </row>
    <row r="475" spans="1:9" s="183" customFormat="1" ht="25.5" x14ac:dyDescent="0.2">
      <c r="A475" s="14" t="s">
        <v>474</v>
      </c>
      <c r="B475" s="13" t="s">
        <v>232</v>
      </c>
      <c r="C475" s="13" t="s">
        <v>48</v>
      </c>
      <c r="D475" s="13" t="s">
        <v>461</v>
      </c>
      <c r="E475" s="13" t="s">
        <v>475</v>
      </c>
      <c r="F475" s="13"/>
      <c r="G475" s="103">
        <f>G476+G478+G480</f>
        <v>131159</v>
      </c>
      <c r="H475" s="103">
        <f t="shared" ref="H475:I475" si="163">H476+H478+H480</f>
        <v>7846</v>
      </c>
      <c r="I475" s="103">
        <f t="shared" si="163"/>
        <v>20959</v>
      </c>
    </row>
    <row r="476" spans="1:9" s="183" customFormat="1" ht="12.75" x14ac:dyDescent="0.2">
      <c r="A476" s="14" t="s">
        <v>476</v>
      </c>
      <c r="B476" s="13" t="s">
        <v>232</v>
      </c>
      <c r="C476" s="13" t="s">
        <v>48</v>
      </c>
      <c r="D476" s="13" t="s">
        <v>461</v>
      </c>
      <c r="E476" s="13" t="s">
        <v>477</v>
      </c>
      <c r="F476" s="13"/>
      <c r="G476" s="103">
        <f>G477</f>
        <v>2584</v>
      </c>
      <c r="H476" s="103">
        <f t="shared" ref="H476:I476" si="164">H477</f>
        <v>2777</v>
      </c>
      <c r="I476" s="103">
        <f t="shared" si="164"/>
        <v>2895</v>
      </c>
    </row>
    <row r="477" spans="1:9" s="183" customFormat="1" ht="25.5" x14ac:dyDescent="0.2">
      <c r="A477" s="14" t="s">
        <v>620</v>
      </c>
      <c r="B477" s="13" t="s">
        <v>232</v>
      </c>
      <c r="C477" s="13" t="s">
        <v>48</v>
      </c>
      <c r="D477" s="13" t="s">
        <v>461</v>
      </c>
      <c r="E477" s="13" t="s">
        <v>477</v>
      </c>
      <c r="F477" s="13" t="s">
        <v>618</v>
      </c>
      <c r="G477" s="103">
        <v>2584</v>
      </c>
      <c r="H477" s="108">
        <v>2777</v>
      </c>
      <c r="I477" s="103">
        <v>2895</v>
      </c>
    </row>
    <row r="478" spans="1:9" s="183" customFormat="1" ht="12.75" x14ac:dyDescent="0.2">
      <c r="A478" s="14" t="s">
        <v>478</v>
      </c>
      <c r="B478" s="13" t="s">
        <v>232</v>
      </c>
      <c r="C478" s="13" t="s">
        <v>48</v>
      </c>
      <c r="D478" s="13" t="s">
        <v>461</v>
      </c>
      <c r="E478" s="13" t="s">
        <v>479</v>
      </c>
      <c r="F478" s="13"/>
      <c r="G478" s="103">
        <f>G479</f>
        <v>69</v>
      </c>
      <c r="H478" s="103">
        <f t="shared" ref="H478:I478" si="165">H479</f>
        <v>69</v>
      </c>
      <c r="I478" s="103">
        <f t="shared" si="165"/>
        <v>69</v>
      </c>
    </row>
    <row r="479" spans="1:9" s="183" customFormat="1" ht="25.5" x14ac:dyDescent="0.2">
      <c r="A479" s="14" t="s">
        <v>620</v>
      </c>
      <c r="B479" s="13" t="s">
        <v>232</v>
      </c>
      <c r="C479" s="13" t="s">
        <v>48</v>
      </c>
      <c r="D479" s="13" t="s">
        <v>461</v>
      </c>
      <c r="E479" s="13" t="s">
        <v>479</v>
      </c>
      <c r="F479" s="13" t="s">
        <v>618</v>
      </c>
      <c r="G479" s="103">
        <v>69</v>
      </c>
      <c r="H479" s="103">
        <v>69</v>
      </c>
      <c r="I479" s="103">
        <v>69</v>
      </c>
    </row>
    <row r="480" spans="1:9" s="183" customFormat="1" ht="12.75" x14ac:dyDescent="0.2">
      <c r="A480" s="14" t="s">
        <v>480</v>
      </c>
      <c r="B480" s="13" t="s">
        <v>232</v>
      </c>
      <c r="C480" s="13" t="s">
        <v>48</v>
      </c>
      <c r="D480" s="13" t="s">
        <v>461</v>
      </c>
      <c r="E480" s="13" t="s">
        <v>481</v>
      </c>
      <c r="F480" s="13"/>
      <c r="G480" s="103">
        <f>G481</f>
        <v>128506</v>
      </c>
      <c r="H480" s="103">
        <f t="shared" ref="H480:I480" si="166">H481</f>
        <v>5000</v>
      </c>
      <c r="I480" s="103">
        <f t="shared" si="166"/>
        <v>17995</v>
      </c>
    </row>
    <row r="481" spans="1:9" s="183" customFormat="1" ht="25.5" x14ac:dyDescent="0.2">
      <c r="A481" s="14" t="s">
        <v>620</v>
      </c>
      <c r="B481" s="13" t="s">
        <v>232</v>
      </c>
      <c r="C481" s="13" t="s">
        <v>48</v>
      </c>
      <c r="D481" s="13" t="s">
        <v>461</v>
      </c>
      <c r="E481" s="13" t="s">
        <v>481</v>
      </c>
      <c r="F481" s="13" t="s">
        <v>618</v>
      </c>
      <c r="G481" s="103">
        <v>128506</v>
      </c>
      <c r="H481" s="103">
        <v>5000</v>
      </c>
      <c r="I481" s="103">
        <v>17995</v>
      </c>
    </row>
    <row r="482" spans="1:9" s="183" customFormat="1" ht="12.75" x14ac:dyDescent="0.2">
      <c r="A482" s="16" t="s">
        <v>482</v>
      </c>
      <c r="B482" s="12" t="s">
        <v>232</v>
      </c>
      <c r="C482" s="12" t="s">
        <v>48</v>
      </c>
      <c r="D482" s="12" t="s">
        <v>483</v>
      </c>
      <c r="E482" s="12"/>
      <c r="F482" s="12"/>
      <c r="G482" s="104">
        <f>G483</f>
        <v>1</v>
      </c>
      <c r="H482" s="104">
        <f>H483</f>
        <v>1</v>
      </c>
      <c r="I482" s="104">
        <f>I483</f>
        <v>1</v>
      </c>
    </row>
    <row r="483" spans="1:9" s="183" customFormat="1" ht="12.75" x14ac:dyDescent="0.2">
      <c r="A483" s="16" t="s">
        <v>235</v>
      </c>
      <c r="B483" s="12" t="s">
        <v>232</v>
      </c>
      <c r="C483" s="12" t="s">
        <v>48</v>
      </c>
      <c r="D483" s="12" t="s">
        <v>483</v>
      </c>
      <c r="E483" s="12" t="s">
        <v>236</v>
      </c>
      <c r="F483" s="12"/>
      <c r="G483" s="104">
        <f>G484</f>
        <v>1</v>
      </c>
      <c r="H483" s="104">
        <f t="shared" ref="H483:I485" si="167">H484</f>
        <v>1</v>
      </c>
      <c r="I483" s="104">
        <f t="shared" si="167"/>
        <v>1</v>
      </c>
    </row>
    <row r="484" spans="1:9" s="183" customFormat="1" ht="12.75" x14ac:dyDescent="0.2">
      <c r="A484" s="14" t="s">
        <v>235</v>
      </c>
      <c r="B484" s="13" t="s">
        <v>232</v>
      </c>
      <c r="C484" s="13" t="s">
        <v>48</v>
      </c>
      <c r="D484" s="13" t="s">
        <v>483</v>
      </c>
      <c r="E484" s="13" t="s">
        <v>237</v>
      </c>
      <c r="F484" s="13"/>
      <c r="G484" s="103">
        <f>G485</f>
        <v>1</v>
      </c>
      <c r="H484" s="103">
        <f t="shared" si="167"/>
        <v>1</v>
      </c>
      <c r="I484" s="103">
        <f t="shared" si="167"/>
        <v>1</v>
      </c>
    </row>
    <row r="485" spans="1:9" s="183" customFormat="1" ht="89.25" x14ac:dyDescent="0.2">
      <c r="A485" s="19" t="s">
        <v>484</v>
      </c>
      <c r="B485" s="13" t="s">
        <v>232</v>
      </c>
      <c r="C485" s="13" t="s">
        <v>48</v>
      </c>
      <c r="D485" s="13" t="s">
        <v>483</v>
      </c>
      <c r="E485" s="13" t="s">
        <v>485</v>
      </c>
      <c r="F485" s="13"/>
      <c r="G485" s="103">
        <f>G486</f>
        <v>1</v>
      </c>
      <c r="H485" s="103">
        <f t="shared" si="167"/>
        <v>1</v>
      </c>
      <c r="I485" s="103">
        <f t="shared" si="167"/>
        <v>1</v>
      </c>
    </row>
    <row r="486" spans="1:9" s="183" customFormat="1" ht="25.5" x14ac:dyDescent="0.2">
      <c r="A486" s="14" t="s">
        <v>620</v>
      </c>
      <c r="B486" s="13" t="s">
        <v>232</v>
      </c>
      <c r="C486" s="13" t="s">
        <v>48</v>
      </c>
      <c r="D486" s="13" t="s">
        <v>483</v>
      </c>
      <c r="E486" s="13" t="s">
        <v>485</v>
      </c>
      <c r="F486" s="13" t="s">
        <v>618</v>
      </c>
      <c r="G486" s="103">
        <v>1</v>
      </c>
      <c r="H486" s="103">
        <v>1</v>
      </c>
      <c r="I486" s="103">
        <v>1</v>
      </c>
    </row>
    <row r="487" spans="1:9" s="183" customFormat="1" ht="12.75" x14ac:dyDescent="0.2">
      <c r="A487" s="16" t="s">
        <v>604</v>
      </c>
      <c r="B487" s="12" t="s">
        <v>232</v>
      </c>
      <c r="C487" s="12" t="s">
        <v>486</v>
      </c>
      <c r="D487" s="12" t="s">
        <v>486</v>
      </c>
      <c r="E487" s="12"/>
      <c r="F487" s="12"/>
      <c r="G487" s="104">
        <f>G488</f>
        <v>253</v>
      </c>
      <c r="H487" s="104">
        <f t="shared" ref="H487:I491" si="168">H488</f>
        <v>223</v>
      </c>
      <c r="I487" s="104">
        <f t="shared" si="168"/>
        <v>223</v>
      </c>
    </row>
    <row r="488" spans="1:9" s="183" customFormat="1" ht="25.5" customHeight="1" x14ac:dyDescent="0.2">
      <c r="A488" s="16" t="s">
        <v>487</v>
      </c>
      <c r="B488" s="12" t="s">
        <v>232</v>
      </c>
      <c r="C488" s="12" t="s">
        <v>486</v>
      </c>
      <c r="D488" s="12" t="s">
        <v>488</v>
      </c>
      <c r="E488" s="12"/>
      <c r="F488" s="12"/>
      <c r="G488" s="104">
        <f>G489</f>
        <v>253</v>
      </c>
      <c r="H488" s="104">
        <f t="shared" si="168"/>
        <v>223</v>
      </c>
      <c r="I488" s="104">
        <f t="shared" si="168"/>
        <v>223</v>
      </c>
    </row>
    <row r="489" spans="1:9" s="183" customFormat="1" ht="25.5" x14ac:dyDescent="0.2">
      <c r="A489" s="196" t="s">
        <v>267</v>
      </c>
      <c r="B489" s="12" t="s">
        <v>232</v>
      </c>
      <c r="C489" s="12" t="s">
        <v>486</v>
      </c>
      <c r="D489" s="12" t="s">
        <v>488</v>
      </c>
      <c r="E489" s="12" t="s">
        <v>268</v>
      </c>
      <c r="F489" s="12"/>
      <c r="G489" s="104">
        <f>G490</f>
        <v>253</v>
      </c>
      <c r="H489" s="104">
        <f t="shared" si="168"/>
        <v>223</v>
      </c>
      <c r="I489" s="104">
        <f t="shared" si="168"/>
        <v>223</v>
      </c>
    </row>
    <row r="490" spans="1:9" s="183" customFormat="1" ht="12.75" x14ac:dyDescent="0.2">
      <c r="A490" s="15" t="s">
        <v>489</v>
      </c>
      <c r="B490" s="13" t="s">
        <v>232</v>
      </c>
      <c r="C490" s="13" t="s">
        <v>486</v>
      </c>
      <c r="D490" s="13" t="s">
        <v>488</v>
      </c>
      <c r="E490" s="13" t="s">
        <v>490</v>
      </c>
      <c r="F490" s="13"/>
      <c r="G490" s="103">
        <f>G491</f>
        <v>253</v>
      </c>
      <c r="H490" s="103">
        <f t="shared" si="168"/>
        <v>223</v>
      </c>
      <c r="I490" s="103">
        <f t="shared" si="168"/>
        <v>223</v>
      </c>
    </row>
    <row r="491" spans="1:9" s="183" customFormat="1" ht="12.75" x14ac:dyDescent="0.2">
      <c r="A491" s="14" t="s">
        <v>491</v>
      </c>
      <c r="B491" s="13" t="s">
        <v>232</v>
      </c>
      <c r="C491" s="13" t="s">
        <v>486</v>
      </c>
      <c r="D491" s="13" t="s">
        <v>488</v>
      </c>
      <c r="E491" s="13" t="s">
        <v>492</v>
      </c>
      <c r="F491" s="13"/>
      <c r="G491" s="103">
        <f>G492</f>
        <v>253</v>
      </c>
      <c r="H491" s="103">
        <f t="shared" si="168"/>
        <v>223</v>
      </c>
      <c r="I491" s="103">
        <f t="shared" si="168"/>
        <v>223</v>
      </c>
    </row>
    <row r="492" spans="1:9" s="183" customFormat="1" ht="25.5" x14ac:dyDescent="0.2">
      <c r="A492" s="14" t="s">
        <v>620</v>
      </c>
      <c r="B492" s="13" t="s">
        <v>232</v>
      </c>
      <c r="C492" s="13" t="s">
        <v>486</v>
      </c>
      <c r="D492" s="13" t="s">
        <v>488</v>
      </c>
      <c r="E492" s="13" t="s">
        <v>492</v>
      </c>
      <c r="F492" s="13" t="s">
        <v>618</v>
      </c>
      <c r="G492" s="103">
        <v>253</v>
      </c>
      <c r="H492" s="103">
        <v>223</v>
      </c>
      <c r="I492" s="103">
        <v>223</v>
      </c>
    </row>
    <row r="493" spans="1:9" s="183" customFormat="1" ht="12.75" x14ac:dyDescent="0.2">
      <c r="A493" s="16" t="s">
        <v>65</v>
      </c>
      <c r="B493" s="12" t="s">
        <v>232</v>
      </c>
      <c r="C493" s="12" t="s">
        <v>66</v>
      </c>
      <c r="D493" s="12" t="s">
        <v>66</v>
      </c>
      <c r="E493" s="12"/>
      <c r="F493" s="12"/>
      <c r="G493" s="104">
        <f>G494+G499</f>
        <v>80</v>
      </c>
      <c r="H493" s="104">
        <f t="shared" ref="H493:I493" si="169">H494+H499</f>
        <v>30</v>
      </c>
      <c r="I493" s="104">
        <f t="shared" si="169"/>
        <v>80</v>
      </c>
    </row>
    <row r="494" spans="1:9" s="183" customFormat="1" ht="25.5" x14ac:dyDescent="0.2">
      <c r="A494" s="200" t="s">
        <v>161</v>
      </c>
      <c r="B494" s="12" t="s">
        <v>232</v>
      </c>
      <c r="C494" s="12" t="s">
        <v>66</v>
      </c>
      <c r="D494" s="12" t="s">
        <v>162</v>
      </c>
      <c r="E494" s="12"/>
      <c r="F494" s="12"/>
      <c r="G494" s="104">
        <f>G495</f>
        <v>50</v>
      </c>
      <c r="H494" s="104">
        <f t="shared" ref="H494:I497" si="170">H495</f>
        <v>0</v>
      </c>
      <c r="I494" s="104">
        <f t="shared" si="170"/>
        <v>50</v>
      </c>
    </row>
    <row r="495" spans="1:9" s="183" customFormat="1" ht="25.5" x14ac:dyDescent="0.2">
      <c r="A495" s="16" t="s">
        <v>655</v>
      </c>
      <c r="B495" s="12" t="s">
        <v>232</v>
      </c>
      <c r="C495" s="12" t="s">
        <v>66</v>
      </c>
      <c r="D495" s="12" t="s">
        <v>162</v>
      </c>
      <c r="E495" s="12" t="s">
        <v>262</v>
      </c>
      <c r="F495" s="12"/>
      <c r="G495" s="104">
        <f>G496</f>
        <v>50</v>
      </c>
      <c r="H495" s="104">
        <f t="shared" si="170"/>
        <v>0</v>
      </c>
      <c r="I495" s="104">
        <f t="shared" si="170"/>
        <v>50</v>
      </c>
    </row>
    <row r="496" spans="1:9" s="183" customFormat="1" ht="12.75" x14ac:dyDescent="0.2">
      <c r="A496" s="14" t="s">
        <v>494</v>
      </c>
      <c r="B496" s="13" t="s">
        <v>232</v>
      </c>
      <c r="C496" s="13" t="s">
        <v>66</v>
      </c>
      <c r="D496" s="13" t="s">
        <v>162</v>
      </c>
      <c r="E496" s="13" t="s">
        <v>495</v>
      </c>
      <c r="F496" s="13"/>
      <c r="G496" s="103">
        <f>G497</f>
        <v>50</v>
      </c>
      <c r="H496" s="103">
        <f t="shared" si="170"/>
        <v>0</v>
      </c>
      <c r="I496" s="103">
        <f t="shared" si="170"/>
        <v>50</v>
      </c>
    </row>
    <row r="497" spans="1:9" s="183" customFormat="1" ht="25.5" x14ac:dyDescent="0.2">
      <c r="A497" s="14" t="s">
        <v>496</v>
      </c>
      <c r="B497" s="13" t="s">
        <v>232</v>
      </c>
      <c r="C497" s="13" t="s">
        <v>66</v>
      </c>
      <c r="D497" s="13" t="s">
        <v>162</v>
      </c>
      <c r="E497" s="13" t="s">
        <v>497</v>
      </c>
      <c r="F497" s="13"/>
      <c r="G497" s="103">
        <f>G498</f>
        <v>50</v>
      </c>
      <c r="H497" s="103">
        <f t="shared" si="170"/>
        <v>0</v>
      </c>
      <c r="I497" s="103">
        <f t="shared" si="170"/>
        <v>50</v>
      </c>
    </row>
    <row r="498" spans="1:9" s="183" customFormat="1" ht="25.5" x14ac:dyDescent="0.2">
      <c r="A498" s="14" t="s">
        <v>620</v>
      </c>
      <c r="B498" s="13" t="s">
        <v>232</v>
      </c>
      <c r="C498" s="13" t="s">
        <v>66</v>
      </c>
      <c r="D498" s="13" t="s">
        <v>162</v>
      </c>
      <c r="E498" s="13" t="s">
        <v>497</v>
      </c>
      <c r="F498" s="13" t="s">
        <v>618</v>
      </c>
      <c r="G498" s="103">
        <v>50</v>
      </c>
      <c r="H498" s="103">
        <v>0</v>
      </c>
      <c r="I498" s="103">
        <v>50</v>
      </c>
    </row>
    <row r="499" spans="1:9" s="183" customFormat="1" ht="12.75" x14ac:dyDescent="0.2">
      <c r="A499" s="16" t="s">
        <v>498</v>
      </c>
      <c r="B499" s="12" t="s">
        <v>232</v>
      </c>
      <c r="C499" s="12" t="s">
        <v>66</v>
      </c>
      <c r="D499" s="12" t="s">
        <v>499</v>
      </c>
      <c r="E499" s="12"/>
      <c r="F499" s="12"/>
      <c r="G499" s="104">
        <f>G500</f>
        <v>30</v>
      </c>
      <c r="H499" s="104">
        <f t="shared" ref="H499:I502" si="171">H500</f>
        <v>30</v>
      </c>
      <c r="I499" s="104">
        <f t="shared" si="171"/>
        <v>30</v>
      </c>
    </row>
    <row r="500" spans="1:9" s="183" customFormat="1" ht="25.5" x14ac:dyDescent="0.2">
      <c r="A500" s="16" t="s">
        <v>500</v>
      </c>
      <c r="B500" s="12" t="s">
        <v>232</v>
      </c>
      <c r="C500" s="12" t="s">
        <v>66</v>
      </c>
      <c r="D500" s="12" t="s">
        <v>499</v>
      </c>
      <c r="E500" s="12" t="s">
        <v>501</v>
      </c>
      <c r="F500" s="12"/>
      <c r="G500" s="104">
        <f>G501</f>
        <v>30</v>
      </c>
      <c r="H500" s="104">
        <f t="shared" si="171"/>
        <v>30</v>
      </c>
      <c r="I500" s="104">
        <f t="shared" si="171"/>
        <v>30</v>
      </c>
    </row>
    <row r="501" spans="1:9" s="183" customFormat="1" ht="25.5" x14ac:dyDescent="0.2">
      <c r="A501" s="14" t="s">
        <v>502</v>
      </c>
      <c r="B501" s="13" t="s">
        <v>232</v>
      </c>
      <c r="C501" s="13" t="s">
        <v>66</v>
      </c>
      <c r="D501" s="13" t="s">
        <v>499</v>
      </c>
      <c r="E501" s="13" t="s">
        <v>503</v>
      </c>
      <c r="F501" s="13"/>
      <c r="G501" s="103">
        <f>G502</f>
        <v>30</v>
      </c>
      <c r="H501" s="103">
        <f t="shared" si="171"/>
        <v>30</v>
      </c>
      <c r="I501" s="103">
        <f t="shared" si="171"/>
        <v>30</v>
      </c>
    </row>
    <row r="502" spans="1:9" s="183" customFormat="1" ht="25.5" x14ac:dyDescent="0.2">
      <c r="A502" s="20" t="s">
        <v>504</v>
      </c>
      <c r="B502" s="13" t="s">
        <v>232</v>
      </c>
      <c r="C502" s="13" t="s">
        <v>66</v>
      </c>
      <c r="D502" s="13" t="s">
        <v>499</v>
      </c>
      <c r="E502" s="13" t="s">
        <v>505</v>
      </c>
      <c r="F502" s="34"/>
      <c r="G502" s="103">
        <f>G503</f>
        <v>30</v>
      </c>
      <c r="H502" s="103">
        <f t="shared" si="171"/>
        <v>30</v>
      </c>
      <c r="I502" s="103">
        <f t="shared" si="171"/>
        <v>30</v>
      </c>
    </row>
    <row r="503" spans="1:9" s="183" customFormat="1" ht="12.75" x14ac:dyDescent="0.2">
      <c r="A503" s="14" t="s">
        <v>623</v>
      </c>
      <c r="B503" s="13" t="s">
        <v>232</v>
      </c>
      <c r="C503" s="13" t="s">
        <v>66</v>
      </c>
      <c r="D503" s="13" t="s">
        <v>499</v>
      </c>
      <c r="E503" s="13" t="s">
        <v>505</v>
      </c>
      <c r="F503" s="13" t="s">
        <v>621</v>
      </c>
      <c r="G503" s="103">
        <v>30</v>
      </c>
      <c r="H503" s="103">
        <v>30</v>
      </c>
      <c r="I503" s="103">
        <v>30</v>
      </c>
    </row>
    <row r="504" spans="1:9" s="183" customFormat="1" ht="12.75" x14ac:dyDescent="0.2">
      <c r="A504" s="16" t="s">
        <v>581</v>
      </c>
      <c r="B504" s="12" t="s">
        <v>232</v>
      </c>
      <c r="C504" s="12" t="s">
        <v>506</v>
      </c>
      <c r="D504" s="12" t="s">
        <v>506</v>
      </c>
      <c r="E504" s="12"/>
      <c r="F504" s="12"/>
      <c r="G504" s="104">
        <f>G505</f>
        <v>15462</v>
      </c>
      <c r="H504" s="104">
        <f t="shared" ref="H504:I504" si="172">H505</f>
        <v>15312</v>
      </c>
      <c r="I504" s="104">
        <f t="shared" si="172"/>
        <v>15650</v>
      </c>
    </row>
    <row r="505" spans="1:9" s="183" customFormat="1" ht="12.75" x14ac:dyDescent="0.2">
      <c r="A505" s="16" t="s">
        <v>507</v>
      </c>
      <c r="B505" s="12" t="s">
        <v>232</v>
      </c>
      <c r="C505" s="12" t="s">
        <v>506</v>
      </c>
      <c r="D505" s="12" t="s">
        <v>508</v>
      </c>
      <c r="E505" s="12"/>
      <c r="F505" s="12"/>
      <c r="G505" s="104">
        <f>G506+G516</f>
        <v>15462</v>
      </c>
      <c r="H505" s="104">
        <f>H506+H516</f>
        <v>15312</v>
      </c>
      <c r="I505" s="104">
        <f>I506+I516</f>
        <v>15650</v>
      </c>
    </row>
    <row r="506" spans="1:9" s="183" customFormat="1" ht="25.5" x14ac:dyDescent="0.2">
      <c r="A506" s="16" t="s">
        <v>500</v>
      </c>
      <c r="B506" s="12" t="s">
        <v>232</v>
      </c>
      <c r="C506" s="12" t="s">
        <v>506</v>
      </c>
      <c r="D506" s="12" t="s">
        <v>508</v>
      </c>
      <c r="E506" s="12" t="s">
        <v>501</v>
      </c>
      <c r="F506" s="12"/>
      <c r="G506" s="104">
        <f>G507+G510+G513</f>
        <v>15414</v>
      </c>
      <c r="H506" s="104">
        <f>H507+H510+H513</f>
        <v>15264</v>
      </c>
      <c r="I506" s="104">
        <f>I507+I510+I513</f>
        <v>15602</v>
      </c>
    </row>
    <row r="507" spans="1:9" s="183" customFormat="1" ht="25.5" x14ac:dyDescent="0.2">
      <c r="A507" s="14" t="s">
        <v>632</v>
      </c>
      <c r="B507" s="13" t="s">
        <v>232</v>
      </c>
      <c r="C507" s="13" t="s">
        <v>506</v>
      </c>
      <c r="D507" s="13" t="s">
        <v>508</v>
      </c>
      <c r="E507" s="13" t="s">
        <v>510</v>
      </c>
      <c r="F507" s="13"/>
      <c r="G507" s="103">
        <f>G508</f>
        <v>13349</v>
      </c>
      <c r="H507" s="103">
        <f t="shared" ref="H507:I508" si="173">H508</f>
        <v>13349</v>
      </c>
      <c r="I507" s="103">
        <f t="shared" si="173"/>
        <v>13441</v>
      </c>
    </row>
    <row r="508" spans="1:9" s="183" customFormat="1" ht="25.5" x14ac:dyDescent="0.2">
      <c r="A508" s="14" t="s">
        <v>41</v>
      </c>
      <c r="B508" s="13" t="s">
        <v>232</v>
      </c>
      <c r="C508" s="13" t="s">
        <v>506</v>
      </c>
      <c r="D508" s="13" t="s">
        <v>508</v>
      </c>
      <c r="E508" s="13" t="s">
        <v>511</v>
      </c>
      <c r="F508" s="13"/>
      <c r="G508" s="103">
        <f>G509</f>
        <v>13349</v>
      </c>
      <c r="H508" s="103">
        <f t="shared" si="173"/>
        <v>13349</v>
      </c>
      <c r="I508" s="103">
        <f t="shared" si="173"/>
        <v>13441</v>
      </c>
    </row>
    <row r="509" spans="1:9" s="183" customFormat="1" ht="25.5" x14ac:dyDescent="0.2">
      <c r="A509" s="14" t="s">
        <v>628</v>
      </c>
      <c r="B509" s="13" t="s">
        <v>232</v>
      </c>
      <c r="C509" s="13" t="s">
        <v>506</v>
      </c>
      <c r="D509" s="13" t="s">
        <v>508</v>
      </c>
      <c r="E509" s="13" t="s">
        <v>511</v>
      </c>
      <c r="F509" s="13" t="s">
        <v>626</v>
      </c>
      <c r="G509" s="103">
        <v>13349</v>
      </c>
      <c r="H509" s="103">
        <v>13349</v>
      </c>
      <c r="I509" s="103">
        <v>13441</v>
      </c>
    </row>
    <row r="510" spans="1:9" s="183" customFormat="1" ht="38.25" x14ac:dyDescent="0.2">
      <c r="A510" s="14" t="s">
        <v>633</v>
      </c>
      <c r="B510" s="13" t="s">
        <v>232</v>
      </c>
      <c r="C510" s="13" t="s">
        <v>506</v>
      </c>
      <c r="D510" s="13" t="s">
        <v>508</v>
      </c>
      <c r="E510" s="13" t="s">
        <v>513</v>
      </c>
      <c r="F510" s="13"/>
      <c r="G510" s="103">
        <f>G511</f>
        <v>1915</v>
      </c>
      <c r="H510" s="103">
        <f t="shared" ref="H510:I511" si="174">H511</f>
        <v>1915</v>
      </c>
      <c r="I510" s="103">
        <f t="shared" si="174"/>
        <v>2011</v>
      </c>
    </row>
    <row r="511" spans="1:9" s="183" customFormat="1" ht="25.5" x14ac:dyDescent="0.2">
      <c r="A511" s="14" t="s">
        <v>41</v>
      </c>
      <c r="B511" s="13" t="s">
        <v>232</v>
      </c>
      <c r="C511" s="13" t="s">
        <v>506</v>
      </c>
      <c r="D511" s="13" t="s">
        <v>508</v>
      </c>
      <c r="E511" s="13" t="s">
        <v>514</v>
      </c>
      <c r="F511" s="13"/>
      <c r="G511" s="103">
        <f>G512</f>
        <v>1915</v>
      </c>
      <c r="H511" s="103">
        <f t="shared" si="174"/>
        <v>1915</v>
      </c>
      <c r="I511" s="103">
        <f t="shared" si="174"/>
        <v>2011</v>
      </c>
    </row>
    <row r="512" spans="1:9" s="183" customFormat="1" ht="25.5" x14ac:dyDescent="0.2">
      <c r="A512" s="14" t="s">
        <v>628</v>
      </c>
      <c r="B512" s="13" t="s">
        <v>232</v>
      </c>
      <c r="C512" s="13" t="s">
        <v>506</v>
      </c>
      <c r="D512" s="13" t="s">
        <v>508</v>
      </c>
      <c r="E512" s="13" t="s">
        <v>514</v>
      </c>
      <c r="F512" s="13" t="s">
        <v>626</v>
      </c>
      <c r="G512" s="103">
        <v>1915</v>
      </c>
      <c r="H512" s="103">
        <v>1915</v>
      </c>
      <c r="I512" s="103">
        <v>2011</v>
      </c>
    </row>
    <row r="513" spans="1:9" s="183" customFormat="1" ht="12.75" x14ac:dyDescent="0.2">
      <c r="A513" s="14" t="s">
        <v>516</v>
      </c>
      <c r="B513" s="13" t="s">
        <v>232</v>
      </c>
      <c r="C513" s="13" t="s">
        <v>506</v>
      </c>
      <c r="D513" s="13" t="s">
        <v>508</v>
      </c>
      <c r="E513" s="13" t="s">
        <v>517</v>
      </c>
      <c r="F513" s="13"/>
      <c r="G513" s="103">
        <f>G514</f>
        <v>150</v>
      </c>
      <c r="H513" s="103">
        <f t="shared" ref="H513:I514" si="175">H514</f>
        <v>0</v>
      </c>
      <c r="I513" s="103">
        <f t="shared" si="175"/>
        <v>150</v>
      </c>
    </row>
    <row r="514" spans="1:9" s="183" customFormat="1" ht="25.5" x14ac:dyDescent="0.2">
      <c r="A514" s="23" t="s">
        <v>518</v>
      </c>
      <c r="B514" s="13" t="s">
        <v>232</v>
      </c>
      <c r="C514" s="13" t="s">
        <v>506</v>
      </c>
      <c r="D514" s="13" t="s">
        <v>508</v>
      </c>
      <c r="E514" s="13" t="s">
        <v>519</v>
      </c>
      <c r="F514" s="13"/>
      <c r="G514" s="103">
        <f>G515</f>
        <v>150</v>
      </c>
      <c r="H514" s="103">
        <f t="shared" si="175"/>
        <v>0</v>
      </c>
      <c r="I514" s="103">
        <f t="shared" si="175"/>
        <v>150</v>
      </c>
    </row>
    <row r="515" spans="1:9" s="183" customFormat="1" ht="25.5" x14ac:dyDescent="0.2">
      <c r="A515" s="14" t="s">
        <v>620</v>
      </c>
      <c r="B515" s="13" t="s">
        <v>232</v>
      </c>
      <c r="C515" s="13" t="s">
        <v>506</v>
      </c>
      <c r="D515" s="13" t="s">
        <v>508</v>
      </c>
      <c r="E515" s="13" t="s">
        <v>519</v>
      </c>
      <c r="F515" s="13" t="s">
        <v>618</v>
      </c>
      <c r="G515" s="103">
        <v>150</v>
      </c>
      <c r="H515" s="103">
        <v>0</v>
      </c>
      <c r="I515" s="103">
        <v>150</v>
      </c>
    </row>
    <row r="516" spans="1:9" s="183" customFormat="1" ht="25.5" x14ac:dyDescent="0.2">
      <c r="A516" s="16" t="s">
        <v>472</v>
      </c>
      <c r="B516" s="12" t="s">
        <v>232</v>
      </c>
      <c r="C516" s="12" t="s">
        <v>506</v>
      </c>
      <c r="D516" s="12" t="s">
        <v>508</v>
      </c>
      <c r="E516" s="12" t="s">
        <v>473</v>
      </c>
      <c r="F516" s="12"/>
      <c r="G516" s="104">
        <f>G517</f>
        <v>48</v>
      </c>
      <c r="H516" s="104">
        <f t="shared" ref="H516:I518" si="176">H517</f>
        <v>48</v>
      </c>
      <c r="I516" s="104">
        <f t="shared" si="176"/>
        <v>48</v>
      </c>
    </row>
    <row r="517" spans="1:9" s="183" customFormat="1" ht="25.5" x14ac:dyDescent="0.2">
      <c r="A517" s="14" t="s">
        <v>474</v>
      </c>
      <c r="B517" s="13" t="s">
        <v>232</v>
      </c>
      <c r="C517" s="13" t="s">
        <v>506</v>
      </c>
      <c r="D517" s="13" t="s">
        <v>508</v>
      </c>
      <c r="E517" s="13" t="s">
        <v>475</v>
      </c>
      <c r="F517" s="13"/>
      <c r="G517" s="103">
        <f>G518</f>
        <v>48</v>
      </c>
      <c r="H517" s="103">
        <f t="shared" si="176"/>
        <v>48</v>
      </c>
      <c r="I517" s="103">
        <f t="shared" si="176"/>
        <v>48</v>
      </c>
    </row>
    <row r="518" spans="1:9" s="183" customFormat="1" ht="12.75" x14ac:dyDescent="0.2">
      <c r="A518" s="14" t="s">
        <v>520</v>
      </c>
      <c r="B518" s="13" t="s">
        <v>232</v>
      </c>
      <c r="C518" s="13" t="s">
        <v>506</v>
      </c>
      <c r="D518" s="13" t="s">
        <v>508</v>
      </c>
      <c r="E518" s="13" t="s">
        <v>521</v>
      </c>
      <c r="F518" s="13"/>
      <c r="G518" s="103">
        <f>G519</f>
        <v>48</v>
      </c>
      <c r="H518" s="103">
        <f t="shared" si="176"/>
        <v>48</v>
      </c>
      <c r="I518" s="103">
        <f t="shared" si="176"/>
        <v>48</v>
      </c>
    </row>
    <row r="519" spans="1:9" s="183" customFormat="1" ht="12.75" x14ac:dyDescent="0.2">
      <c r="A519" s="14" t="s">
        <v>623</v>
      </c>
      <c r="B519" s="13" t="s">
        <v>232</v>
      </c>
      <c r="C519" s="13" t="s">
        <v>506</v>
      </c>
      <c r="D519" s="13" t="s">
        <v>508</v>
      </c>
      <c r="E519" s="13" t="s">
        <v>521</v>
      </c>
      <c r="F519" s="13" t="s">
        <v>621</v>
      </c>
      <c r="G519" s="103">
        <v>48</v>
      </c>
      <c r="H519" s="103">
        <v>48</v>
      </c>
      <c r="I519" s="103">
        <v>48</v>
      </c>
    </row>
    <row r="520" spans="1:9" s="183" customFormat="1" ht="12.75" x14ac:dyDescent="0.2">
      <c r="A520" s="16" t="s">
        <v>198</v>
      </c>
      <c r="B520" s="12" t="s">
        <v>232</v>
      </c>
      <c r="C520" s="12" t="s">
        <v>53</v>
      </c>
      <c r="D520" s="12" t="s">
        <v>53</v>
      </c>
      <c r="E520" s="12"/>
      <c r="F520" s="12"/>
      <c r="G520" s="104">
        <f>G521+G526+G539</f>
        <v>10582</v>
      </c>
      <c r="H520" s="104">
        <f>H521+H526+H539</f>
        <v>10652</v>
      </c>
      <c r="I520" s="104">
        <f>I521+I526+I539</f>
        <v>8069</v>
      </c>
    </row>
    <row r="521" spans="1:9" s="183" customFormat="1" ht="12.75" x14ac:dyDescent="0.2">
      <c r="A521" s="16" t="s">
        <v>522</v>
      </c>
      <c r="B521" s="12" t="s">
        <v>232</v>
      </c>
      <c r="C521" s="12" t="s">
        <v>53</v>
      </c>
      <c r="D521" s="12">
        <v>1001</v>
      </c>
      <c r="E521" s="12"/>
      <c r="F521" s="12"/>
      <c r="G521" s="104">
        <f>G522</f>
        <v>7449</v>
      </c>
      <c r="H521" s="104">
        <f t="shared" ref="H521:I524" si="177">H522</f>
        <v>7449</v>
      </c>
      <c r="I521" s="104">
        <f t="shared" si="177"/>
        <v>7449</v>
      </c>
    </row>
    <row r="522" spans="1:9" s="183" customFormat="1" ht="25.5" x14ac:dyDescent="0.2">
      <c r="A522" s="16" t="s">
        <v>655</v>
      </c>
      <c r="B522" s="12" t="s">
        <v>232</v>
      </c>
      <c r="C522" s="12" t="s">
        <v>53</v>
      </c>
      <c r="D522" s="12" t="s">
        <v>523</v>
      </c>
      <c r="E522" s="12" t="s">
        <v>262</v>
      </c>
      <c r="F522" s="12"/>
      <c r="G522" s="104">
        <f>G523</f>
        <v>7449</v>
      </c>
      <c r="H522" s="104">
        <f t="shared" si="177"/>
        <v>7449</v>
      </c>
      <c r="I522" s="104">
        <f t="shared" si="177"/>
        <v>7449</v>
      </c>
    </row>
    <row r="523" spans="1:9" s="183" customFormat="1" ht="12.75" x14ac:dyDescent="0.2">
      <c r="A523" s="14" t="s">
        <v>524</v>
      </c>
      <c r="B523" s="13" t="s">
        <v>232</v>
      </c>
      <c r="C523" s="13" t="s">
        <v>53</v>
      </c>
      <c r="D523" s="13" t="s">
        <v>523</v>
      </c>
      <c r="E523" s="13" t="s">
        <v>525</v>
      </c>
      <c r="F523" s="13"/>
      <c r="G523" s="103">
        <f>G524</f>
        <v>7449</v>
      </c>
      <c r="H523" s="103">
        <f t="shared" si="177"/>
        <v>7449</v>
      </c>
      <c r="I523" s="103">
        <f t="shared" si="177"/>
        <v>7449</v>
      </c>
    </row>
    <row r="524" spans="1:9" s="183" customFormat="1" ht="25.5" x14ac:dyDescent="0.2">
      <c r="A524" s="14" t="s">
        <v>526</v>
      </c>
      <c r="B524" s="13" t="s">
        <v>232</v>
      </c>
      <c r="C524" s="13" t="s">
        <v>53</v>
      </c>
      <c r="D524" s="13" t="s">
        <v>523</v>
      </c>
      <c r="E524" s="13" t="s">
        <v>527</v>
      </c>
      <c r="F524" s="13"/>
      <c r="G524" s="103">
        <f>G525</f>
        <v>7449</v>
      </c>
      <c r="H524" s="103">
        <f t="shared" si="177"/>
        <v>7449</v>
      </c>
      <c r="I524" s="103">
        <f t="shared" si="177"/>
        <v>7449</v>
      </c>
    </row>
    <row r="525" spans="1:9" s="183" customFormat="1" ht="12.75" x14ac:dyDescent="0.2">
      <c r="A525" s="14" t="s">
        <v>623</v>
      </c>
      <c r="B525" s="13" t="s">
        <v>232</v>
      </c>
      <c r="C525" s="13" t="s">
        <v>53</v>
      </c>
      <c r="D525" s="13">
        <v>1001</v>
      </c>
      <c r="E525" s="13" t="s">
        <v>527</v>
      </c>
      <c r="F525" s="13" t="s">
        <v>621</v>
      </c>
      <c r="G525" s="103">
        <v>7449</v>
      </c>
      <c r="H525" s="103">
        <v>7449</v>
      </c>
      <c r="I525" s="103">
        <v>7449</v>
      </c>
    </row>
    <row r="526" spans="1:9" s="183" customFormat="1" ht="12.75" x14ac:dyDescent="0.2">
      <c r="A526" s="16" t="s">
        <v>54</v>
      </c>
      <c r="B526" s="12" t="s">
        <v>232</v>
      </c>
      <c r="C526" s="12" t="s">
        <v>53</v>
      </c>
      <c r="D526" s="12" t="s">
        <v>55</v>
      </c>
      <c r="E526" s="12"/>
      <c r="F526" s="12"/>
      <c r="G526" s="104">
        <f>G527+G534</f>
        <v>2633</v>
      </c>
      <c r="H526" s="104">
        <f t="shared" ref="H526:I526" si="178">H527+H534</f>
        <v>2703</v>
      </c>
      <c r="I526" s="104">
        <f t="shared" si="178"/>
        <v>120</v>
      </c>
    </row>
    <row r="527" spans="1:9" s="183" customFormat="1" ht="25.5" x14ac:dyDescent="0.2">
      <c r="A527" s="16" t="s">
        <v>528</v>
      </c>
      <c r="B527" s="12" t="s">
        <v>232</v>
      </c>
      <c r="C527" s="12" t="s">
        <v>53</v>
      </c>
      <c r="D527" s="12" t="s">
        <v>55</v>
      </c>
      <c r="E527" s="12" t="s">
        <v>529</v>
      </c>
      <c r="F527" s="12"/>
      <c r="G527" s="104">
        <f>G528+G531</f>
        <v>120</v>
      </c>
      <c r="H527" s="104">
        <f t="shared" ref="H527:I527" si="179">H528+H531</f>
        <v>60</v>
      </c>
      <c r="I527" s="104">
        <f t="shared" si="179"/>
        <v>120</v>
      </c>
    </row>
    <row r="528" spans="1:9" s="183" customFormat="1" ht="25.5" x14ac:dyDescent="0.2">
      <c r="A528" s="14" t="s">
        <v>530</v>
      </c>
      <c r="B528" s="13" t="s">
        <v>232</v>
      </c>
      <c r="C528" s="13" t="s">
        <v>53</v>
      </c>
      <c r="D528" s="13" t="s">
        <v>55</v>
      </c>
      <c r="E528" s="13" t="s">
        <v>531</v>
      </c>
      <c r="F528" s="13"/>
      <c r="G528" s="103">
        <f>G529</f>
        <v>60</v>
      </c>
      <c r="H528" s="103">
        <f t="shared" ref="H528:I529" si="180">H529</f>
        <v>60</v>
      </c>
      <c r="I528" s="103">
        <f t="shared" si="180"/>
        <v>60</v>
      </c>
    </row>
    <row r="529" spans="1:9" s="183" customFormat="1" ht="38.25" x14ac:dyDescent="0.2">
      <c r="A529" s="14" t="s">
        <v>532</v>
      </c>
      <c r="B529" s="13" t="s">
        <v>232</v>
      </c>
      <c r="C529" s="13" t="s">
        <v>53</v>
      </c>
      <c r="D529" s="13" t="s">
        <v>55</v>
      </c>
      <c r="E529" s="13" t="s">
        <v>533</v>
      </c>
      <c r="F529" s="13"/>
      <c r="G529" s="103">
        <f>G530</f>
        <v>60</v>
      </c>
      <c r="H529" s="103">
        <f t="shared" si="180"/>
        <v>60</v>
      </c>
      <c r="I529" s="103">
        <f t="shared" si="180"/>
        <v>60</v>
      </c>
    </row>
    <row r="530" spans="1:9" s="183" customFormat="1" ht="25.5" x14ac:dyDescent="0.2">
      <c r="A530" s="14" t="s">
        <v>620</v>
      </c>
      <c r="B530" s="13" t="s">
        <v>232</v>
      </c>
      <c r="C530" s="13" t="s">
        <v>53</v>
      </c>
      <c r="D530" s="13" t="s">
        <v>55</v>
      </c>
      <c r="E530" s="13" t="s">
        <v>533</v>
      </c>
      <c r="F530" s="13" t="s">
        <v>618</v>
      </c>
      <c r="G530" s="103">
        <v>60</v>
      </c>
      <c r="H530" s="103">
        <v>60</v>
      </c>
      <c r="I530" s="103">
        <v>60</v>
      </c>
    </row>
    <row r="531" spans="1:9" s="183" customFormat="1" ht="25.5" x14ac:dyDescent="0.2">
      <c r="A531" s="14" t="s">
        <v>534</v>
      </c>
      <c r="B531" s="13" t="s">
        <v>232</v>
      </c>
      <c r="C531" s="13" t="s">
        <v>53</v>
      </c>
      <c r="D531" s="13" t="s">
        <v>55</v>
      </c>
      <c r="E531" s="13" t="s">
        <v>535</v>
      </c>
      <c r="F531" s="13"/>
      <c r="G531" s="103">
        <f>G532</f>
        <v>60</v>
      </c>
      <c r="H531" s="103">
        <f t="shared" ref="H531:I532" si="181">H532</f>
        <v>0</v>
      </c>
      <c r="I531" s="103">
        <f t="shared" si="181"/>
        <v>60</v>
      </c>
    </row>
    <row r="532" spans="1:9" s="183" customFormat="1" ht="38.25" x14ac:dyDescent="0.2">
      <c r="A532" s="14" t="s">
        <v>536</v>
      </c>
      <c r="B532" s="13" t="s">
        <v>232</v>
      </c>
      <c r="C532" s="13" t="s">
        <v>53</v>
      </c>
      <c r="D532" s="13" t="s">
        <v>55</v>
      </c>
      <c r="E532" s="13" t="s">
        <v>537</v>
      </c>
      <c r="F532" s="13"/>
      <c r="G532" s="103">
        <f>G533</f>
        <v>60</v>
      </c>
      <c r="H532" s="103">
        <f t="shared" si="181"/>
        <v>0</v>
      </c>
      <c r="I532" s="103">
        <f t="shared" si="181"/>
        <v>60</v>
      </c>
    </row>
    <row r="533" spans="1:9" s="183" customFormat="1" ht="12.75" x14ac:dyDescent="0.2">
      <c r="A533" s="14" t="s">
        <v>623</v>
      </c>
      <c r="B533" s="13" t="s">
        <v>232</v>
      </c>
      <c r="C533" s="13" t="s">
        <v>53</v>
      </c>
      <c r="D533" s="13" t="s">
        <v>55</v>
      </c>
      <c r="E533" s="13" t="s">
        <v>537</v>
      </c>
      <c r="F533" s="13" t="s">
        <v>621</v>
      </c>
      <c r="G533" s="103">
        <v>60</v>
      </c>
      <c r="H533" s="103">
        <v>0</v>
      </c>
      <c r="I533" s="103">
        <v>60</v>
      </c>
    </row>
    <row r="534" spans="1:9" s="183" customFormat="1" ht="39" customHeight="1" x14ac:dyDescent="0.2">
      <c r="A534" s="16" t="s">
        <v>15</v>
      </c>
      <c r="B534" s="12" t="s">
        <v>232</v>
      </c>
      <c r="C534" s="12" t="s">
        <v>53</v>
      </c>
      <c r="D534" s="12" t="s">
        <v>55</v>
      </c>
      <c r="E534" s="12" t="s">
        <v>16</v>
      </c>
      <c r="F534" s="12"/>
      <c r="G534" s="104">
        <f>G535</f>
        <v>2513</v>
      </c>
      <c r="H534" s="104">
        <f t="shared" ref="H534:I537" si="182">H535</f>
        <v>2643</v>
      </c>
      <c r="I534" s="104">
        <f t="shared" si="182"/>
        <v>0</v>
      </c>
    </row>
    <row r="535" spans="1:9" s="183" customFormat="1" ht="25.5" x14ac:dyDescent="0.2">
      <c r="A535" s="14" t="s">
        <v>538</v>
      </c>
      <c r="B535" s="13" t="s">
        <v>232</v>
      </c>
      <c r="C535" s="13" t="s">
        <v>53</v>
      </c>
      <c r="D535" s="13" t="s">
        <v>55</v>
      </c>
      <c r="E535" s="13" t="s">
        <v>539</v>
      </c>
      <c r="F535" s="34"/>
      <c r="G535" s="103">
        <f>G536</f>
        <v>2513</v>
      </c>
      <c r="H535" s="103">
        <f t="shared" si="182"/>
        <v>2643</v>
      </c>
      <c r="I535" s="103">
        <f t="shared" si="182"/>
        <v>0</v>
      </c>
    </row>
    <row r="536" spans="1:9" s="183" customFormat="1" ht="38.25" x14ac:dyDescent="0.2">
      <c r="A536" s="14" t="s">
        <v>540</v>
      </c>
      <c r="B536" s="13" t="s">
        <v>232</v>
      </c>
      <c r="C536" s="13" t="s">
        <v>53</v>
      </c>
      <c r="D536" s="13" t="s">
        <v>55</v>
      </c>
      <c r="E536" s="13" t="s">
        <v>541</v>
      </c>
      <c r="F536" s="34"/>
      <c r="G536" s="103">
        <f>G537</f>
        <v>2513</v>
      </c>
      <c r="H536" s="103">
        <f t="shared" si="182"/>
        <v>2643</v>
      </c>
      <c r="I536" s="103">
        <f t="shared" si="182"/>
        <v>0</v>
      </c>
    </row>
    <row r="537" spans="1:9" s="183" customFormat="1" ht="12.75" x14ac:dyDescent="0.2">
      <c r="A537" s="14" t="s">
        <v>542</v>
      </c>
      <c r="B537" s="13" t="s">
        <v>232</v>
      </c>
      <c r="C537" s="13" t="s">
        <v>53</v>
      </c>
      <c r="D537" s="13" t="s">
        <v>55</v>
      </c>
      <c r="E537" s="13" t="s">
        <v>543</v>
      </c>
      <c r="F537" s="34"/>
      <c r="G537" s="103">
        <f>G538</f>
        <v>2513</v>
      </c>
      <c r="H537" s="103">
        <f t="shared" si="182"/>
        <v>2643</v>
      </c>
      <c r="I537" s="103">
        <f t="shared" si="182"/>
        <v>0</v>
      </c>
    </row>
    <row r="538" spans="1:9" s="183" customFormat="1" ht="12.75" x14ac:dyDescent="0.2">
      <c r="A538" s="14" t="s">
        <v>623</v>
      </c>
      <c r="B538" s="13" t="s">
        <v>232</v>
      </c>
      <c r="C538" s="13" t="s">
        <v>53</v>
      </c>
      <c r="D538" s="13" t="s">
        <v>55</v>
      </c>
      <c r="E538" s="13" t="s">
        <v>543</v>
      </c>
      <c r="F538" s="13" t="s">
        <v>621</v>
      </c>
      <c r="G538" s="103">
        <v>2513</v>
      </c>
      <c r="H538" s="103">
        <v>2643</v>
      </c>
      <c r="I538" s="103">
        <v>0</v>
      </c>
    </row>
    <row r="539" spans="1:9" s="183" customFormat="1" ht="12.75" x14ac:dyDescent="0.2">
      <c r="A539" s="16" t="s">
        <v>544</v>
      </c>
      <c r="B539" s="12" t="s">
        <v>232</v>
      </c>
      <c r="C539" s="12" t="s">
        <v>53</v>
      </c>
      <c r="D539" s="12" t="s">
        <v>545</v>
      </c>
      <c r="E539" s="12"/>
      <c r="F539" s="12"/>
      <c r="G539" s="104">
        <f>G540</f>
        <v>500</v>
      </c>
      <c r="H539" s="104">
        <f t="shared" ref="H539:I542" si="183">H540</f>
        <v>500</v>
      </c>
      <c r="I539" s="104">
        <f t="shared" si="183"/>
        <v>500</v>
      </c>
    </row>
    <row r="540" spans="1:9" s="183" customFormat="1" ht="25.5" x14ac:dyDescent="0.2">
      <c r="A540" s="16" t="s">
        <v>528</v>
      </c>
      <c r="B540" s="12" t="s">
        <v>232</v>
      </c>
      <c r="C540" s="12" t="s">
        <v>53</v>
      </c>
      <c r="D540" s="12" t="s">
        <v>545</v>
      </c>
      <c r="E540" s="12" t="s">
        <v>529</v>
      </c>
      <c r="F540" s="12"/>
      <c r="G540" s="104">
        <f>G541</f>
        <v>500</v>
      </c>
      <c r="H540" s="104">
        <f t="shared" si="183"/>
        <v>500</v>
      </c>
      <c r="I540" s="104">
        <f t="shared" si="183"/>
        <v>500</v>
      </c>
    </row>
    <row r="541" spans="1:9" s="183" customFormat="1" ht="25.5" x14ac:dyDescent="0.2">
      <c r="A541" s="14" t="s">
        <v>546</v>
      </c>
      <c r="B541" s="13" t="s">
        <v>232</v>
      </c>
      <c r="C541" s="13" t="s">
        <v>53</v>
      </c>
      <c r="D541" s="13" t="s">
        <v>545</v>
      </c>
      <c r="E541" s="13" t="s">
        <v>547</v>
      </c>
      <c r="F541" s="13"/>
      <c r="G541" s="103">
        <f>G542</f>
        <v>500</v>
      </c>
      <c r="H541" s="103">
        <f t="shared" si="183"/>
        <v>500</v>
      </c>
      <c r="I541" s="103">
        <f t="shared" si="183"/>
        <v>500</v>
      </c>
    </row>
    <row r="542" spans="1:9" s="183" customFormat="1" ht="25.5" x14ac:dyDescent="0.2">
      <c r="A542" s="14" t="s">
        <v>548</v>
      </c>
      <c r="B542" s="13" t="s">
        <v>232</v>
      </c>
      <c r="C542" s="13" t="s">
        <v>53</v>
      </c>
      <c r="D542" s="13" t="s">
        <v>545</v>
      </c>
      <c r="E542" s="13" t="s">
        <v>549</v>
      </c>
      <c r="F542" s="13"/>
      <c r="G542" s="103">
        <f>G543</f>
        <v>500</v>
      </c>
      <c r="H542" s="103">
        <f t="shared" si="183"/>
        <v>500</v>
      </c>
      <c r="I542" s="103">
        <f t="shared" si="183"/>
        <v>500</v>
      </c>
    </row>
    <row r="543" spans="1:9" s="183" customFormat="1" ht="25.5" x14ac:dyDescent="0.2">
      <c r="A543" s="14" t="s">
        <v>628</v>
      </c>
      <c r="B543" s="13" t="s">
        <v>232</v>
      </c>
      <c r="C543" s="13" t="s">
        <v>53</v>
      </c>
      <c r="D543" s="13" t="s">
        <v>545</v>
      </c>
      <c r="E543" s="13" t="s">
        <v>549</v>
      </c>
      <c r="F543" s="13" t="s">
        <v>626</v>
      </c>
      <c r="G543" s="103">
        <v>500</v>
      </c>
      <c r="H543" s="103">
        <v>500</v>
      </c>
      <c r="I543" s="103">
        <v>500</v>
      </c>
    </row>
    <row r="544" spans="1:9" x14ac:dyDescent="0.25">
      <c r="A544" s="16" t="s">
        <v>605</v>
      </c>
      <c r="B544" s="12" t="s">
        <v>232</v>
      </c>
      <c r="C544" s="12" t="s">
        <v>550</v>
      </c>
      <c r="D544" s="12" t="s">
        <v>550</v>
      </c>
      <c r="E544" s="12"/>
      <c r="F544" s="12"/>
      <c r="G544" s="104">
        <f>G545</f>
        <v>2409</v>
      </c>
      <c r="H544" s="104">
        <f t="shared" ref="H544:I545" si="184">H545</f>
        <v>600</v>
      </c>
      <c r="I544" s="104">
        <f t="shared" si="184"/>
        <v>2409</v>
      </c>
    </row>
    <row r="545" spans="1:9" x14ac:dyDescent="0.25">
      <c r="A545" s="16" t="s">
        <v>551</v>
      </c>
      <c r="B545" s="12" t="s">
        <v>232</v>
      </c>
      <c r="C545" s="12" t="s">
        <v>550</v>
      </c>
      <c r="D545" s="12" t="s">
        <v>552</v>
      </c>
      <c r="E545" s="12"/>
      <c r="F545" s="12"/>
      <c r="G545" s="104">
        <f>G546</f>
        <v>2409</v>
      </c>
      <c r="H545" s="104">
        <f t="shared" si="184"/>
        <v>600</v>
      </c>
      <c r="I545" s="104">
        <f t="shared" si="184"/>
        <v>2409</v>
      </c>
    </row>
    <row r="546" spans="1:9" ht="25.5" x14ac:dyDescent="0.25">
      <c r="A546" s="16" t="s">
        <v>553</v>
      </c>
      <c r="B546" s="12" t="s">
        <v>232</v>
      </c>
      <c r="C546" s="12" t="s">
        <v>550</v>
      </c>
      <c r="D546" s="12" t="s">
        <v>552</v>
      </c>
      <c r="E546" s="12" t="s">
        <v>554</v>
      </c>
      <c r="F546" s="12"/>
      <c r="G546" s="104">
        <f>G547+G550</f>
        <v>2409</v>
      </c>
      <c r="H546" s="104">
        <f t="shared" ref="H546:I546" si="185">H547+H550</f>
        <v>600</v>
      </c>
      <c r="I546" s="104">
        <f t="shared" si="185"/>
        <v>2409</v>
      </c>
    </row>
    <row r="547" spans="1:9" ht="25.5" x14ac:dyDescent="0.25">
      <c r="A547" s="14" t="s">
        <v>555</v>
      </c>
      <c r="B547" s="13" t="s">
        <v>232</v>
      </c>
      <c r="C547" s="13" t="s">
        <v>550</v>
      </c>
      <c r="D547" s="13" t="s">
        <v>552</v>
      </c>
      <c r="E547" s="13" t="s">
        <v>556</v>
      </c>
      <c r="F547" s="13"/>
      <c r="G547" s="103">
        <f>G548</f>
        <v>2309</v>
      </c>
      <c r="H547" s="103">
        <f t="shared" ref="H547:I547" si="186">H548</f>
        <v>500</v>
      </c>
      <c r="I547" s="103">
        <f t="shared" si="186"/>
        <v>2309</v>
      </c>
    </row>
    <row r="548" spans="1:9" ht="51" x14ac:dyDescent="0.25">
      <c r="A548" s="14" t="s">
        <v>639</v>
      </c>
      <c r="B548" s="13" t="s">
        <v>232</v>
      </c>
      <c r="C548" s="13" t="s">
        <v>550</v>
      </c>
      <c r="D548" s="13" t="s">
        <v>552</v>
      </c>
      <c r="E548" s="13" t="s">
        <v>558</v>
      </c>
      <c r="F548" s="13"/>
      <c r="G548" s="103">
        <f>G549</f>
        <v>2309</v>
      </c>
      <c r="H548" s="103">
        <f>H549</f>
        <v>500</v>
      </c>
      <c r="I548" s="103">
        <f>I549</f>
        <v>2309</v>
      </c>
    </row>
    <row r="549" spans="1:9" ht="25.5" x14ac:dyDescent="0.25">
      <c r="A549" s="14" t="s">
        <v>620</v>
      </c>
      <c r="B549" s="13" t="s">
        <v>232</v>
      </c>
      <c r="C549" s="13" t="s">
        <v>550</v>
      </c>
      <c r="D549" s="13" t="s">
        <v>552</v>
      </c>
      <c r="E549" s="13" t="s">
        <v>558</v>
      </c>
      <c r="F549" s="13" t="s">
        <v>618</v>
      </c>
      <c r="G549" s="103">
        <v>2309</v>
      </c>
      <c r="H549" s="103">
        <v>500</v>
      </c>
      <c r="I549" s="103">
        <v>2309</v>
      </c>
    </row>
    <row r="550" spans="1:9" ht="38.25" x14ac:dyDescent="0.25">
      <c r="A550" s="14" t="s">
        <v>559</v>
      </c>
      <c r="B550" s="13" t="s">
        <v>232</v>
      </c>
      <c r="C550" s="13" t="s">
        <v>550</v>
      </c>
      <c r="D550" s="13" t="s">
        <v>552</v>
      </c>
      <c r="E550" s="13" t="s">
        <v>560</v>
      </c>
      <c r="F550" s="13"/>
      <c r="G550" s="103">
        <f>G551</f>
        <v>100</v>
      </c>
      <c r="H550" s="103">
        <f t="shared" ref="H550:I551" si="187">H551</f>
        <v>100</v>
      </c>
      <c r="I550" s="103">
        <f t="shared" si="187"/>
        <v>100</v>
      </c>
    </row>
    <row r="551" spans="1:9" ht="25.5" x14ac:dyDescent="0.25">
      <c r="A551" s="14" t="s">
        <v>641</v>
      </c>
      <c r="B551" s="13" t="s">
        <v>232</v>
      </c>
      <c r="C551" s="13" t="s">
        <v>550</v>
      </c>
      <c r="D551" s="13" t="s">
        <v>552</v>
      </c>
      <c r="E551" s="13" t="s">
        <v>562</v>
      </c>
      <c r="F551" s="13"/>
      <c r="G551" s="103">
        <f>G552</f>
        <v>100</v>
      </c>
      <c r="H551" s="103">
        <f t="shared" si="187"/>
        <v>100</v>
      </c>
      <c r="I551" s="103">
        <f t="shared" si="187"/>
        <v>100</v>
      </c>
    </row>
    <row r="552" spans="1:9" ht="25.5" x14ac:dyDescent="0.25">
      <c r="A552" s="14" t="s">
        <v>620</v>
      </c>
      <c r="B552" s="13" t="s">
        <v>232</v>
      </c>
      <c r="C552" s="13" t="s">
        <v>550</v>
      </c>
      <c r="D552" s="13" t="s">
        <v>552</v>
      </c>
      <c r="E552" s="13" t="s">
        <v>562</v>
      </c>
      <c r="F552" s="13" t="s">
        <v>618</v>
      </c>
      <c r="G552" s="103">
        <v>100</v>
      </c>
      <c r="H552" s="103">
        <v>100</v>
      </c>
      <c r="I552" s="103">
        <v>100</v>
      </c>
    </row>
    <row r="553" spans="1:9" s="195" customFormat="1" ht="31.5" x14ac:dyDescent="0.25">
      <c r="A553" s="194" t="s">
        <v>660</v>
      </c>
      <c r="B553" s="12" t="s">
        <v>564</v>
      </c>
      <c r="C553" s="12"/>
      <c r="D553" s="12"/>
      <c r="E553" s="12"/>
      <c r="F553" s="12"/>
      <c r="G553" s="104">
        <f>G554</f>
        <v>3955</v>
      </c>
      <c r="H553" s="104">
        <f t="shared" ref="H553:I556" si="188">H554</f>
        <v>3955</v>
      </c>
      <c r="I553" s="104">
        <f t="shared" si="188"/>
        <v>4324</v>
      </c>
    </row>
    <row r="554" spans="1:9" x14ac:dyDescent="0.25">
      <c r="A554" s="16" t="s">
        <v>11</v>
      </c>
      <c r="B554" s="12" t="s">
        <v>564</v>
      </c>
      <c r="C554" s="12" t="s">
        <v>12</v>
      </c>
      <c r="D554" s="12" t="s">
        <v>12</v>
      </c>
      <c r="E554" s="12"/>
      <c r="F554" s="12"/>
      <c r="G554" s="104">
        <f>G555</f>
        <v>3955</v>
      </c>
      <c r="H554" s="104">
        <f t="shared" si="188"/>
        <v>3955</v>
      </c>
      <c r="I554" s="104">
        <f t="shared" si="188"/>
        <v>4324</v>
      </c>
    </row>
    <row r="555" spans="1:9" ht="25.5" x14ac:dyDescent="0.25">
      <c r="A555" s="16" t="s">
        <v>209</v>
      </c>
      <c r="B555" s="12" t="s">
        <v>564</v>
      </c>
      <c r="C555" s="12" t="s">
        <v>12</v>
      </c>
      <c r="D555" s="12" t="s">
        <v>210</v>
      </c>
      <c r="E555" s="12"/>
      <c r="F555" s="12"/>
      <c r="G555" s="104">
        <f>G556</f>
        <v>3955</v>
      </c>
      <c r="H555" s="104">
        <f t="shared" si="188"/>
        <v>3955</v>
      </c>
      <c r="I555" s="104">
        <f t="shared" si="188"/>
        <v>4324</v>
      </c>
    </row>
    <row r="556" spans="1:9" x14ac:dyDescent="0.25">
      <c r="A556" s="16" t="s">
        <v>235</v>
      </c>
      <c r="B556" s="12" t="s">
        <v>564</v>
      </c>
      <c r="C556" s="12" t="s">
        <v>12</v>
      </c>
      <c r="D556" s="12" t="s">
        <v>210</v>
      </c>
      <c r="E556" s="12" t="s">
        <v>236</v>
      </c>
      <c r="F556" s="12"/>
      <c r="G556" s="104">
        <f>G557</f>
        <v>3955</v>
      </c>
      <c r="H556" s="104">
        <f t="shared" si="188"/>
        <v>3955</v>
      </c>
      <c r="I556" s="104">
        <f t="shared" si="188"/>
        <v>4324</v>
      </c>
    </row>
    <row r="557" spans="1:9" x14ac:dyDescent="0.25">
      <c r="A557" s="14" t="s">
        <v>235</v>
      </c>
      <c r="B557" s="13" t="s">
        <v>564</v>
      </c>
      <c r="C557" s="13" t="s">
        <v>12</v>
      </c>
      <c r="D557" s="13" t="s">
        <v>210</v>
      </c>
      <c r="E557" s="13" t="s">
        <v>237</v>
      </c>
      <c r="F557" s="13"/>
      <c r="G557" s="103">
        <f>G562+G558+G560</f>
        <v>3955</v>
      </c>
      <c r="H557" s="103">
        <f>H562+H558+H560</f>
        <v>3955</v>
      </c>
      <c r="I557" s="103">
        <f>I562+I558+I560</f>
        <v>4324</v>
      </c>
    </row>
    <row r="558" spans="1:9" ht="25.5" x14ac:dyDescent="0.25">
      <c r="A558" s="14" t="s">
        <v>38</v>
      </c>
      <c r="B558" s="13" t="s">
        <v>564</v>
      </c>
      <c r="C558" s="13" t="s">
        <v>12</v>
      </c>
      <c r="D558" s="13" t="s">
        <v>210</v>
      </c>
      <c r="E558" s="13" t="s">
        <v>565</v>
      </c>
      <c r="F558" s="13"/>
      <c r="G558" s="103">
        <f>G559</f>
        <v>255</v>
      </c>
      <c r="H558" s="103">
        <f t="shared" ref="H558:I558" si="189">H559</f>
        <v>255</v>
      </c>
      <c r="I558" s="103">
        <f t="shared" si="189"/>
        <v>255</v>
      </c>
    </row>
    <row r="559" spans="1:9" ht="25.5" x14ac:dyDescent="0.25">
      <c r="A559" s="14" t="s">
        <v>620</v>
      </c>
      <c r="B559" s="13" t="s">
        <v>564</v>
      </c>
      <c r="C559" s="13" t="s">
        <v>12</v>
      </c>
      <c r="D559" s="13" t="s">
        <v>210</v>
      </c>
      <c r="E559" s="13" t="s">
        <v>565</v>
      </c>
      <c r="F559" s="13" t="s">
        <v>618</v>
      </c>
      <c r="G559" s="103">
        <v>255</v>
      </c>
      <c r="H559" s="103">
        <v>255</v>
      </c>
      <c r="I559" s="103">
        <v>255</v>
      </c>
    </row>
    <row r="560" spans="1:9" ht="25.5" x14ac:dyDescent="0.25">
      <c r="A560" s="14" t="s">
        <v>41</v>
      </c>
      <c r="B560" s="13" t="s">
        <v>564</v>
      </c>
      <c r="C560" s="13" t="s">
        <v>12</v>
      </c>
      <c r="D560" s="13" t="s">
        <v>210</v>
      </c>
      <c r="E560" s="13" t="s">
        <v>566</v>
      </c>
      <c r="F560" s="13"/>
      <c r="G560" s="103">
        <f>G561</f>
        <v>1911</v>
      </c>
      <c r="H560" s="103">
        <f t="shared" ref="H560:I560" si="190">H561</f>
        <v>1911</v>
      </c>
      <c r="I560" s="103">
        <f t="shared" si="190"/>
        <v>2094</v>
      </c>
    </row>
    <row r="561" spans="1:9" ht="51" x14ac:dyDescent="0.25">
      <c r="A561" s="14" t="s">
        <v>622</v>
      </c>
      <c r="B561" s="13" t="s">
        <v>564</v>
      </c>
      <c r="C561" s="13" t="s">
        <v>12</v>
      </c>
      <c r="D561" s="13" t="s">
        <v>210</v>
      </c>
      <c r="E561" s="13" t="s">
        <v>566</v>
      </c>
      <c r="F561" s="13" t="s">
        <v>611</v>
      </c>
      <c r="G561" s="103">
        <v>1911</v>
      </c>
      <c r="H561" s="103">
        <v>1911</v>
      </c>
      <c r="I561" s="103">
        <v>2094</v>
      </c>
    </row>
    <row r="562" spans="1:9" ht="25.5" x14ac:dyDescent="0.25">
      <c r="A562" s="14" t="s">
        <v>567</v>
      </c>
      <c r="B562" s="13" t="s">
        <v>564</v>
      </c>
      <c r="C562" s="13" t="s">
        <v>12</v>
      </c>
      <c r="D562" s="13" t="s">
        <v>210</v>
      </c>
      <c r="E562" s="13" t="s">
        <v>568</v>
      </c>
      <c r="F562" s="13"/>
      <c r="G562" s="103">
        <f>G563</f>
        <v>1789</v>
      </c>
      <c r="H562" s="103">
        <f t="shared" ref="H562:I562" si="191">H563</f>
        <v>1789</v>
      </c>
      <c r="I562" s="103">
        <f t="shared" si="191"/>
        <v>1975</v>
      </c>
    </row>
    <row r="563" spans="1:9" ht="51" x14ac:dyDescent="0.25">
      <c r="A563" s="14" t="s">
        <v>622</v>
      </c>
      <c r="B563" s="13" t="s">
        <v>564</v>
      </c>
      <c r="C563" s="13" t="s">
        <v>12</v>
      </c>
      <c r="D563" s="13" t="s">
        <v>210</v>
      </c>
      <c r="E563" s="13" t="s">
        <v>568</v>
      </c>
      <c r="F563" s="13" t="s">
        <v>611</v>
      </c>
      <c r="G563" s="103">
        <v>1789</v>
      </c>
      <c r="H563" s="103">
        <v>1789</v>
      </c>
      <c r="I563" s="103">
        <v>1975</v>
      </c>
    </row>
    <row r="564" spans="1:9" s="195" customFormat="1" ht="47.25" x14ac:dyDescent="0.25">
      <c r="A564" s="194" t="s">
        <v>661</v>
      </c>
      <c r="B564" s="204" t="s">
        <v>570</v>
      </c>
      <c r="C564" s="204"/>
      <c r="D564" s="204"/>
      <c r="E564" s="204"/>
      <c r="F564" s="204"/>
      <c r="G564" s="104">
        <f>G565+G577</f>
        <v>7301</v>
      </c>
      <c r="H564" s="104">
        <f>H565+H577</f>
        <v>7301</v>
      </c>
      <c r="I564" s="104">
        <f>I565+I577</f>
        <v>7934</v>
      </c>
    </row>
    <row r="565" spans="1:9" x14ac:dyDescent="0.25">
      <c r="A565" s="16" t="s">
        <v>11</v>
      </c>
      <c r="B565" s="12" t="s">
        <v>570</v>
      </c>
      <c r="C565" s="12" t="s">
        <v>12</v>
      </c>
      <c r="D565" s="12" t="s">
        <v>12</v>
      </c>
      <c r="E565" s="12"/>
      <c r="F565" s="12"/>
      <c r="G565" s="104">
        <f>G566</f>
        <v>7177</v>
      </c>
      <c r="H565" s="104">
        <f t="shared" ref="H565:I567" si="192">H566</f>
        <v>7177</v>
      </c>
      <c r="I565" s="104">
        <f t="shared" si="192"/>
        <v>7810</v>
      </c>
    </row>
    <row r="566" spans="1:9" ht="38.25" x14ac:dyDescent="0.25">
      <c r="A566" s="196" t="s">
        <v>571</v>
      </c>
      <c r="B566" s="12" t="s">
        <v>570</v>
      </c>
      <c r="C566" s="12" t="s">
        <v>12</v>
      </c>
      <c r="D566" s="12" t="s">
        <v>572</v>
      </c>
      <c r="E566" s="12"/>
      <c r="F566" s="12"/>
      <c r="G566" s="104">
        <f>G567</f>
        <v>7177</v>
      </c>
      <c r="H566" s="104">
        <f t="shared" si="192"/>
        <v>7177</v>
      </c>
      <c r="I566" s="104">
        <f t="shared" si="192"/>
        <v>7810</v>
      </c>
    </row>
    <row r="567" spans="1:9" x14ac:dyDescent="0.25">
      <c r="A567" s="16" t="s">
        <v>235</v>
      </c>
      <c r="B567" s="12" t="s">
        <v>570</v>
      </c>
      <c r="C567" s="12" t="s">
        <v>12</v>
      </c>
      <c r="D567" s="12" t="s">
        <v>572</v>
      </c>
      <c r="E567" s="12" t="s">
        <v>236</v>
      </c>
      <c r="F567" s="12"/>
      <c r="G567" s="104">
        <f>G568</f>
        <v>7177</v>
      </c>
      <c r="H567" s="104">
        <f t="shared" si="192"/>
        <v>7177</v>
      </c>
      <c r="I567" s="104">
        <f t="shared" si="192"/>
        <v>7810</v>
      </c>
    </row>
    <row r="568" spans="1:9" x14ac:dyDescent="0.25">
      <c r="A568" s="14" t="s">
        <v>235</v>
      </c>
      <c r="B568" s="13" t="s">
        <v>570</v>
      </c>
      <c r="C568" s="13" t="s">
        <v>12</v>
      </c>
      <c r="D568" s="13" t="s">
        <v>572</v>
      </c>
      <c r="E568" s="13" t="s">
        <v>237</v>
      </c>
      <c r="F568" s="13"/>
      <c r="G568" s="103">
        <f>G569+G571+G573+G575</f>
        <v>7177</v>
      </c>
      <c r="H568" s="103">
        <f>H569+H571+H573+H575</f>
        <v>7177</v>
      </c>
      <c r="I568" s="103">
        <f>I569+I571+I573+I575</f>
        <v>7810</v>
      </c>
    </row>
    <row r="569" spans="1:9" ht="25.5" x14ac:dyDescent="0.25">
      <c r="A569" s="14" t="s">
        <v>38</v>
      </c>
      <c r="B569" s="13" t="s">
        <v>570</v>
      </c>
      <c r="C569" s="13" t="s">
        <v>12</v>
      </c>
      <c r="D569" s="13" t="s">
        <v>572</v>
      </c>
      <c r="E569" s="13" t="s">
        <v>565</v>
      </c>
      <c r="F569" s="13"/>
      <c r="G569" s="103">
        <f>SUM(G570:G570)</f>
        <v>136</v>
      </c>
      <c r="H569" s="103">
        <f>SUM(H570:H570)</f>
        <v>136</v>
      </c>
      <c r="I569" s="103">
        <f>SUM(I570:I570)</f>
        <v>136</v>
      </c>
    </row>
    <row r="570" spans="1:9" ht="25.5" x14ac:dyDescent="0.25">
      <c r="A570" s="14" t="s">
        <v>620</v>
      </c>
      <c r="B570" s="13" t="s">
        <v>570</v>
      </c>
      <c r="C570" s="13" t="s">
        <v>12</v>
      </c>
      <c r="D570" s="13" t="s">
        <v>572</v>
      </c>
      <c r="E570" s="13" t="s">
        <v>565</v>
      </c>
      <c r="F570" s="13" t="s">
        <v>618</v>
      </c>
      <c r="G570" s="103">
        <v>136</v>
      </c>
      <c r="H570" s="103">
        <v>136</v>
      </c>
      <c r="I570" s="103">
        <v>136</v>
      </c>
    </row>
    <row r="571" spans="1:9" ht="25.5" x14ac:dyDescent="0.25">
      <c r="A571" s="14" t="s">
        <v>41</v>
      </c>
      <c r="B571" s="13" t="s">
        <v>570</v>
      </c>
      <c r="C571" s="13" t="s">
        <v>12</v>
      </c>
      <c r="D571" s="13" t="s">
        <v>572</v>
      </c>
      <c r="E571" s="13" t="s">
        <v>566</v>
      </c>
      <c r="F571" s="13"/>
      <c r="G571" s="103">
        <f>G572</f>
        <v>2075</v>
      </c>
      <c r="H571" s="103">
        <f t="shared" ref="H571:I571" si="193">H572</f>
        <v>2075</v>
      </c>
      <c r="I571" s="103">
        <f t="shared" si="193"/>
        <v>2290</v>
      </c>
    </row>
    <row r="572" spans="1:9" ht="51" x14ac:dyDescent="0.25">
      <c r="A572" s="14" t="s">
        <v>622</v>
      </c>
      <c r="B572" s="13" t="s">
        <v>570</v>
      </c>
      <c r="C572" s="13" t="s">
        <v>12</v>
      </c>
      <c r="D572" s="13" t="s">
        <v>572</v>
      </c>
      <c r="E572" s="13" t="s">
        <v>566</v>
      </c>
      <c r="F572" s="13" t="s">
        <v>611</v>
      </c>
      <c r="G572" s="103">
        <v>2075</v>
      </c>
      <c r="H572" s="103">
        <v>2075</v>
      </c>
      <c r="I572" s="103">
        <v>2290</v>
      </c>
    </row>
    <row r="573" spans="1:9" ht="25.5" x14ac:dyDescent="0.25">
      <c r="A573" s="14" t="s">
        <v>573</v>
      </c>
      <c r="B573" s="13" t="s">
        <v>570</v>
      </c>
      <c r="C573" s="13" t="s">
        <v>12</v>
      </c>
      <c r="D573" s="13" t="s">
        <v>572</v>
      </c>
      <c r="E573" s="13" t="s">
        <v>574</v>
      </c>
      <c r="F573" s="13"/>
      <c r="G573" s="103">
        <f>G574</f>
        <v>4030</v>
      </c>
      <c r="H573" s="103">
        <f t="shared" ref="H573:I573" si="194">H574</f>
        <v>4030</v>
      </c>
      <c r="I573" s="103">
        <f t="shared" si="194"/>
        <v>4448</v>
      </c>
    </row>
    <row r="574" spans="1:9" ht="51" x14ac:dyDescent="0.25">
      <c r="A574" s="14" t="s">
        <v>622</v>
      </c>
      <c r="B574" s="13" t="s">
        <v>570</v>
      </c>
      <c r="C574" s="13" t="s">
        <v>12</v>
      </c>
      <c r="D574" s="13" t="s">
        <v>572</v>
      </c>
      <c r="E574" s="13" t="s">
        <v>574</v>
      </c>
      <c r="F574" s="13" t="s">
        <v>611</v>
      </c>
      <c r="G574" s="103">
        <v>4030</v>
      </c>
      <c r="H574" s="103">
        <v>4030</v>
      </c>
      <c r="I574" s="103">
        <v>4448</v>
      </c>
    </row>
    <row r="575" spans="1:9" x14ac:dyDescent="0.25">
      <c r="A575" s="14" t="s">
        <v>575</v>
      </c>
      <c r="B575" s="13" t="s">
        <v>570</v>
      </c>
      <c r="C575" s="13" t="s">
        <v>12</v>
      </c>
      <c r="D575" s="13" t="s">
        <v>572</v>
      </c>
      <c r="E575" s="13" t="s">
        <v>576</v>
      </c>
      <c r="F575" s="13"/>
      <c r="G575" s="103">
        <f>G576</f>
        <v>936</v>
      </c>
      <c r="H575" s="103">
        <f t="shared" ref="H575:I575" si="195">H576</f>
        <v>936</v>
      </c>
      <c r="I575" s="103">
        <f t="shared" si="195"/>
        <v>936</v>
      </c>
    </row>
    <row r="576" spans="1:9" ht="51" x14ac:dyDescent="0.25">
      <c r="A576" s="14" t="s">
        <v>622</v>
      </c>
      <c r="B576" s="13" t="s">
        <v>570</v>
      </c>
      <c r="C576" s="13" t="s">
        <v>12</v>
      </c>
      <c r="D576" s="13" t="s">
        <v>572</v>
      </c>
      <c r="E576" s="13" t="s">
        <v>576</v>
      </c>
      <c r="F576" s="13" t="s">
        <v>611</v>
      </c>
      <c r="G576" s="103">
        <v>936</v>
      </c>
      <c r="H576" s="103">
        <v>936</v>
      </c>
      <c r="I576" s="103">
        <v>936</v>
      </c>
    </row>
    <row r="577" spans="1:9" x14ac:dyDescent="0.25">
      <c r="A577" s="16" t="s">
        <v>198</v>
      </c>
      <c r="B577" s="12" t="s">
        <v>570</v>
      </c>
      <c r="C577" s="12" t="s">
        <v>53</v>
      </c>
      <c r="D577" s="12">
        <v>1000</v>
      </c>
      <c r="E577" s="12"/>
      <c r="F577" s="12"/>
      <c r="G577" s="104">
        <f>G578</f>
        <v>124</v>
      </c>
      <c r="H577" s="104">
        <f t="shared" ref="H577:I581" si="196">H578</f>
        <v>124</v>
      </c>
      <c r="I577" s="104">
        <f t="shared" si="196"/>
        <v>124</v>
      </c>
    </row>
    <row r="578" spans="1:9" x14ac:dyDescent="0.25">
      <c r="A578" s="16" t="s">
        <v>54</v>
      </c>
      <c r="B578" s="12" t="s">
        <v>570</v>
      </c>
      <c r="C578" s="12" t="s">
        <v>53</v>
      </c>
      <c r="D578" s="12" t="s">
        <v>55</v>
      </c>
      <c r="E578" s="12"/>
      <c r="F578" s="12"/>
      <c r="G578" s="104">
        <f>G579</f>
        <v>124</v>
      </c>
      <c r="H578" s="104">
        <f t="shared" si="196"/>
        <v>124</v>
      </c>
      <c r="I578" s="104">
        <f t="shared" si="196"/>
        <v>124</v>
      </c>
    </row>
    <row r="579" spans="1:9" ht="25.5" x14ac:dyDescent="0.25">
      <c r="A579" s="16" t="s">
        <v>528</v>
      </c>
      <c r="B579" s="12" t="s">
        <v>570</v>
      </c>
      <c r="C579" s="12" t="s">
        <v>53</v>
      </c>
      <c r="D579" s="12" t="s">
        <v>55</v>
      </c>
      <c r="E579" s="12" t="s">
        <v>529</v>
      </c>
      <c r="F579" s="12"/>
      <c r="G579" s="104">
        <f>G580</f>
        <v>124</v>
      </c>
      <c r="H579" s="104">
        <f t="shared" si="196"/>
        <v>124</v>
      </c>
      <c r="I579" s="104">
        <f t="shared" si="196"/>
        <v>124</v>
      </c>
    </row>
    <row r="580" spans="1:9" ht="25.5" x14ac:dyDescent="0.25">
      <c r="A580" s="14" t="s">
        <v>534</v>
      </c>
      <c r="B580" s="13" t="s">
        <v>570</v>
      </c>
      <c r="C580" s="13" t="s">
        <v>53</v>
      </c>
      <c r="D580" s="13" t="s">
        <v>55</v>
      </c>
      <c r="E580" s="13" t="s">
        <v>535</v>
      </c>
      <c r="F580" s="13"/>
      <c r="G580" s="103">
        <f>G581</f>
        <v>124</v>
      </c>
      <c r="H580" s="103">
        <f t="shared" si="196"/>
        <v>124</v>
      </c>
      <c r="I580" s="103">
        <f t="shared" si="196"/>
        <v>124</v>
      </c>
    </row>
    <row r="581" spans="1:9" x14ac:dyDescent="0.25">
      <c r="A581" s="14" t="s">
        <v>642</v>
      </c>
      <c r="B581" s="13" t="s">
        <v>570</v>
      </c>
      <c r="C581" s="13" t="s">
        <v>53</v>
      </c>
      <c r="D581" s="13" t="s">
        <v>55</v>
      </c>
      <c r="E581" s="13" t="s">
        <v>578</v>
      </c>
      <c r="F581" s="13"/>
      <c r="G581" s="103">
        <f>G582</f>
        <v>124</v>
      </c>
      <c r="H581" s="103">
        <f t="shared" si="196"/>
        <v>124</v>
      </c>
      <c r="I581" s="103">
        <f t="shared" si="196"/>
        <v>124</v>
      </c>
    </row>
    <row r="582" spans="1:9" x14ac:dyDescent="0.25">
      <c r="A582" s="14" t="s">
        <v>623</v>
      </c>
      <c r="B582" s="13" t="s">
        <v>570</v>
      </c>
      <c r="C582" s="13" t="s">
        <v>53</v>
      </c>
      <c r="D582" s="13" t="s">
        <v>55</v>
      </c>
      <c r="E582" s="13" t="s">
        <v>578</v>
      </c>
      <c r="F582" s="13" t="s">
        <v>621</v>
      </c>
      <c r="G582" s="103">
        <v>124</v>
      </c>
      <c r="H582" s="103">
        <v>124</v>
      </c>
      <c r="I582" s="103">
        <v>124</v>
      </c>
    </row>
    <row r="583" spans="1:9" s="195" customFormat="1" ht="25.5" x14ac:dyDescent="0.25">
      <c r="A583" s="205" t="s">
        <v>579</v>
      </c>
      <c r="B583" s="12" t="s">
        <v>580</v>
      </c>
      <c r="C583" s="12"/>
      <c r="D583" s="12"/>
      <c r="E583" s="12"/>
      <c r="F583" s="12"/>
      <c r="G583" s="104">
        <f>G584</f>
        <v>105819</v>
      </c>
      <c r="H583" s="104">
        <f t="shared" ref="H583:I583" si="197">H584</f>
        <v>84071</v>
      </c>
      <c r="I583" s="104">
        <f t="shared" si="197"/>
        <v>97284</v>
      </c>
    </row>
    <row r="584" spans="1:9" s="183" customFormat="1" ht="12.75" x14ac:dyDescent="0.2">
      <c r="A584" s="16" t="s">
        <v>581</v>
      </c>
      <c r="B584" s="12" t="s">
        <v>580</v>
      </c>
      <c r="C584" s="12" t="s">
        <v>506</v>
      </c>
      <c r="D584" s="12" t="s">
        <v>506</v>
      </c>
      <c r="E584" s="12"/>
      <c r="F584" s="12"/>
      <c r="G584" s="104">
        <f>G585+G600</f>
        <v>105819</v>
      </c>
      <c r="H584" s="104">
        <f>H585+H600</f>
        <v>84071</v>
      </c>
      <c r="I584" s="104">
        <f>I585+I600</f>
        <v>97284</v>
      </c>
    </row>
    <row r="585" spans="1:9" s="183" customFormat="1" ht="12.75" x14ac:dyDescent="0.2">
      <c r="A585" s="16" t="s">
        <v>507</v>
      </c>
      <c r="B585" s="12" t="s">
        <v>580</v>
      </c>
      <c r="C585" s="12" t="s">
        <v>506</v>
      </c>
      <c r="D585" s="12" t="s">
        <v>508</v>
      </c>
      <c r="E585" s="12"/>
      <c r="F585" s="12"/>
      <c r="G585" s="104">
        <f>G586</f>
        <v>96572</v>
      </c>
      <c r="H585" s="104">
        <f t="shared" ref="H585:I585" si="198">H586</f>
        <v>74970</v>
      </c>
      <c r="I585" s="104">
        <f t="shared" si="198"/>
        <v>87132</v>
      </c>
    </row>
    <row r="586" spans="1:9" s="183" customFormat="1" ht="25.5" x14ac:dyDescent="0.2">
      <c r="A586" s="16" t="s">
        <v>500</v>
      </c>
      <c r="B586" s="12" t="s">
        <v>580</v>
      </c>
      <c r="C586" s="12" t="s">
        <v>506</v>
      </c>
      <c r="D586" s="12" t="s">
        <v>508</v>
      </c>
      <c r="E586" s="12" t="s">
        <v>501</v>
      </c>
      <c r="F586" s="12"/>
      <c r="G586" s="104">
        <f>G587+G592+G597</f>
        <v>96572</v>
      </c>
      <c r="H586" s="104">
        <f>H587+H592+H597</f>
        <v>74970</v>
      </c>
      <c r="I586" s="104">
        <f>I587+I592+I597</f>
        <v>87132</v>
      </c>
    </row>
    <row r="587" spans="1:9" s="183" customFormat="1" ht="25.5" x14ac:dyDescent="0.2">
      <c r="A587" s="14" t="s">
        <v>632</v>
      </c>
      <c r="B587" s="13" t="s">
        <v>580</v>
      </c>
      <c r="C587" s="13" t="s">
        <v>506</v>
      </c>
      <c r="D587" s="13" t="s">
        <v>508</v>
      </c>
      <c r="E587" s="13" t="s">
        <v>510</v>
      </c>
      <c r="F587" s="13"/>
      <c r="G587" s="103">
        <f>G588+G590</f>
        <v>63332</v>
      </c>
      <c r="H587" s="103">
        <f>H588+H590</f>
        <v>61188</v>
      </c>
      <c r="I587" s="103">
        <f>I588+I590</f>
        <v>70035</v>
      </c>
    </row>
    <row r="588" spans="1:9" s="183" customFormat="1" ht="25.5" x14ac:dyDescent="0.2">
      <c r="A588" s="14" t="s">
        <v>74</v>
      </c>
      <c r="B588" s="13" t="s">
        <v>580</v>
      </c>
      <c r="C588" s="13" t="s">
        <v>506</v>
      </c>
      <c r="D588" s="13" t="s">
        <v>508</v>
      </c>
      <c r="E588" s="13" t="s">
        <v>512</v>
      </c>
      <c r="F588" s="13"/>
      <c r="G588" s="103">
        <f>G589</f>
        <v>13560</v>
      </c>
      <c r="H588" s="103">
        <f t="shared" ref="H588:I588" si="199">H589</f>
        <v>11416</v>
      </c>
      <c r="I588" s="103">
        <f t="shared" si="199"/>
        <v>15024</v>
      </c>
    </row>
    <row r="589" spans="1:9" s="183" customFormat="1" ht="25.5" x14ac:dyDescent="0.2">
      <c r="A589" s="14" t="s">
        <v>628</v>
      </c>
      <c r="B589" s="13" t="s">
        <v>580</v>
      </c>
      <c r="C589" s="13" t="s">
        <v>506</v>
      </c>
      <c r="D589" s="13" t="s">
        <v>508</v>
      </c>
      <c r="E589" s="13" t="s">
        <v>512</v>
      </c>
      <c r="F589" s="13" t="s">
        <v>626</v>
      </c>
      <c r="G589" s="103">
        <v>13560</v>
      </c>
      <c r="H589" s="103">
        <v>11416</v>
      </c>
      <c r="I589" s="103">
        <v>15024</v>
      </c>
    </row>
    <row r="590" spans="1:9" s="183" customFormat="1" ht="25.5" x14ac:dyDescent="0.2">
      <c r="A590" s="14" t="s">
        <v>41</v>
      </c>
      <c r="B590" s="13" t="s">
        <v>580</v>
      </c>
      <c r="C590" s="13" t="s">
        <v>506</v>
      </c>
      <c r="D590" s="13" t="s">
        <v>508</v>
      </c>
      <c r="E590" s="13" t="s">
        <v>511</v>
      </c>
      <c r="F590" s="13"/>
      <c r="G590" s="103">
        <f>G591</f>
        <v>49772</v>
      </c>
      <c r="H590" s="103">
        <f t="shared" ref="H590:I590" si="200">H591</f>
        <v>49772</v>
      </c>
      <c r="I590" s="103">
        <f t="shared" si="200"/>
        <v>55011</v>
      </c>
    </row>
    <row r="591" spans="1:9" s="183" customFormat="1" ht="25.5" x14ac:dyDescent="0.2">
      <c r="A591" s="14" t="s">
        <v>628</v>
      </c>
      <c r="B591" s="13" t="s">
        <v>580</v>
      </c>
      <c r="C591" s="13" t="s">
        <v>506</v>
      </c>
      <c r="D591" s="13" t="s">
        <v>508</v>
      </c>
      <c r="E591" s="13" t="s">
        <v>511</v>
      </c>
      <c r="F591" s="13" t="s">
        <v>626</v>
      </c>
      <c r="G591" s="103">
        <v>49772</v>
      </c>
      <c r="H591" s="103">
        <v>49772</v>
      </c>
      <c r="I591" s="103">
        <v>55011</v>
      </c>
    </row>
    <row r="592" spans="1:9" s="183" customFormat="1" ht="38.25" x14ac:dyDescent="0.2">
      <c r="A592" s="14" t="s">
        <v>582</v>
      </c>
      <c r="B592" s="13" t="s">
        <v>580</v>
      </c>
      <c r="C592" s="13" t="s">
        <v>506</v>
      </c>
      <c r="D592" s="13" t="s">
        <v>508</v>
      </c>
      <c r="E592" s="13" t="s">
        <v>513</v>
      </c>
      <c r="F592" s="13"/>
      <c r="G592" s="103">
        <f>G593+G595</f>
        <v>14521</v>
      </c>
      <c r="H592" s="103">
        <f>H593+H595</f>
        <v>13782</v>
      </c>
      <c r="I592" s="103">
        <f>I593+I595</f>
        <v>17097</v>
      </c>
    </row>
    <row r="593" spans="1:9" s="183" customFormat="1" ht="25.5" x14ac:dyDescent="0.2">
      <c r="A593" s="14" t="s">
        <v>74</v>
      </c>
      <c r="B593" s="13" t="s">
        <v>580</v>
      </c>
      <c r="C593" s="13" t="s">
        <v>506</v>
      </c>
      <c r="D593" s="13" t="s">
        <v>508</v>
      </c>
      <c r="E593" s="13" t="s">
        <v>515</v>
      </c>
      <c r="F593" s="13"/>
      <c r="G593" s="103">
        <f>G594</f>
        <v>3077</v>
      </c>
      <c r="H593" s="103">
        <f t="shared" ref="H593:I593" si="201">H594</f>
        <v>2338</v>
      </c>
      <c r="I593" s="103">
        <f t="shared" si="201"/>
        <v>3077</v>
      </c>
    </row>
    <row r="594" spans="1:9" s="183" customFormat="1" ht="25.5" x14ac:dyDescent="0.2">
      <c r="A594" s="14" t="s">
        <v>628</v>
      </c>
      <c r="B594" s="13" t="s">
        <v>580</v>
      </c>
      <c r="C594" s="13" t="s">
        <v>506</v>
      </c>
      <c r="D594" s="13" t="s">
        <v>508</v>
      </c>
      <c r="E594" s="13" t="s">
        <v>515</v>
      </c>
      <c r="F594" s="13" t="s">
        <v>626</v>
      </c>
      <c r="G594" s="103">
        <f>3076+1</f>
        <v>3077</v>
      </c>
      <c r="H594" s="103">
        <v>2338</v>
      </c>
      <c r="I594" s="103">
        <f>3076+1</f>
        <v>3077</v>
      </c>
    </row>
    <row r="595" spans="1:9" s="183" customFormat="1" ht="25.5" x14ac:dyDescent="0.2">
      <c r="A595" s="14" t="s">
        <v>41</v>
      </c>
      <c r="B595" s="13" t="s">
        <v>580</v>
      </c>
      <c r="C595" s="13" t="s">
        <v>506</v>
      </c>
      <c r="D595" s="13" t="s">
        <v>508</v>
      </c>
      <c r="E595" s="13" t="s">
        <v>514</v>
      </c>
      <c r="F595" s="13"/>
      <c r="G595" s="103">
        <f>G596</f>
        <v>11444</v>
      </c>
      <c r="H595" s="103">
        <f t="shared" ref="H595:I595" si="202">H596</f>
        <v>11444</v>
      </c>
      <c r="I595" s="103">
        <f t="shared" si="202"/>
        <v>14020</v>
      </c>
    </row>
    <row r="596" spans="1:9" s="183" customFormat="1" ht="25.5" x14ac:dyDescent="0.2">
      <c r="A596" s="14" t="s">
        <v>628</v>
      </c>
      <c r="B596" s="13" t="s">
        <v>580</v>
      </c>
      <c r="C596" s="13" t="s">
        <v>506</v>
      </c>
      <c r="D596" s="13" t="s">
        <v>508</v>
      </c>
      <c r="E596" s="13" t="s">
        <v>514</v>
      </c>
      <c r="F596" s="13" t="s">
        <v>626</v>
      </c>
      <c r="G596" s="103">
        <v>11444</v>
      </c>
      <c r="H596" s="103">
        <v>11444</v>
      </c>
      <c r="I596" s="103">
        <v>14020</v>
      </c>
    </row>
    <row r="597" spans="1:9" s="183" customFormat="1" ht="12.75" x14ac:dyDescent="0.2">
      <c r="A597" s="14" t="s">
        <v>583</v>
      </c>
      <c r="B597" s="13" t="s">
        <v>580</v>
      </c>
      <c r="C597" s="13" t="s">
        <v>506</v>
      </c>
      <c r="D597" s="13" t="s">
        <v>508</v>
      </c>
      <c r="E597" s="13" t="s">
        <v>584</v>
      </c>
      <c r="F597" s="13"/>
      <c r="G597" s="103">
        <f>G598</f>
        <v>18719</v>
      </c>
      <c r="H597" s="103">
        <f t="shared" ref="H597:I598" si="203">H598</f>
        <v>0</v>
      </c>
      <c r="I597" s="103">
        <f t="shared" si="203"/>
        <v>0</v>
      </c>
    </row>
    <row r="598" spans="1:9" s="183" customFormat="1" ht="12.75" x14ac:dyDescent="0.2">
      <c r="A598" s="14" t="s">
        <v>585</v>
      </c>
      <c r="B598" s="13" t="s">
        <v>580</v>
      </c>
      <c r="C598" s="13" t="s">
        <v>506</v>
      </c>
      <c r="D598" s="13" t="s">
        <v>508</v>
      </c>
      <c r="E598" s="13" t="s">
        <v>586</v>
      </c>
      <c r="F598" s="13"/>
      <c r="G598" s="103">
        <f>G599</f>
        <v>18719</v>
      </c>
      <c r="H598" s="103">
        <f t="shared" si="203"/>
        <v>0</v>
      </c>
      <c r="I598" s="103">
        <f t="shared" si="203"/>
        <v>0</v>
      </c>
    </row>
    <row r="599" spans="1:9" s="183" customFormat="1" ht="25.5" x14ac:dyDescent="0.2">
      <c r="A599" s="14" t="s">
        <v>628</v>
      </c>
      <c r="B599" s="13" t="s">
        <v>580</v>
      </c>
      <c r="C599" s="13" t="s">
        <v>506</v>
      </c>
      <c r="D599" s="13" t="s">
        <v>508</v>
      </c>
      <c r="E599" s="13" t="s">
        <v>586</v>
      </c>
      <c r="F599" s="13" t="s">
        <v>626</v>
      </c>
      <c r="G599" s="103">
        <v>18719</v>
      </c>
      <c r="H599" s="103"/>
      <c r="I599" s="103"/>
    </row>
    <row r="600" spans="1:9" s="183" customFormat="1" ht="12.75" x14ac:dyDescent="0.2">
      <c r="A600" s="200" t="s">
        <v>610</v>
      </c>
      <c r="B600" s="12" t="s">
        <v>580</v>
      </c>
      <c r="C600" s="12" t="s">
        <v>506</v>
      </c>
      <c r="D600" s="12" t="s">
        <v>587</v>
      </c>
      <c r="E600" s="12"/>
      <c r="F600" s="12"/>
      <c r="G600" s="104">
        <f>G601+G607</f>
        <v>9247</v>
      </c>
      <c r="H600" s="104">
        <f>H601+H607</f>
        <v>9101</v>
      </c>
      <c r="I600" s="104">
        <f>I601+I607</f>
        <v>10152</v>
      </c>
    </row>
    <row r="601" spans="1:9" s="183" customFormat="1" ht="25.5" x14ac:dyDescent="0.2">
      <c r="A601" s="200" t="s">
        <v>500</v>
      </c>
      <c r="B601" s="12" t="s">
        <v>580</v>
      </c>
      <c r="C601" s="12" t="s">
        <v>506</v>
      </c>
      <c r="D601" s="12" t="s">
        <v>587</v>
      </c>
      <c r="E601" s="12" t="s">
        <v>501</v>
      </c>
      <c r="F601" s="12"/>
      <c r="G601" s="104">
        <f>G602</f>
        <v>3528</v>
      </c>
      <c r="H601" s="104">
        <f t="shared" ref="H601:I601" si="204">H602</f>
        <v>3528</v>
      </c>
      <c r="I601" s="104">
        <f t="shared" si="204"/>
        <v>3893</v>
      </c>
    </row>
    <row r="602" spans="1:9" s="183" customFormat="1" ht="25.5" x14ac:dyDescent="0.2">
      <c r="A602" s="14" t="s">
        <v>588</v>
      </c>
      <c r="B602" s="13" t="s">
        <v>580</v>
      </c>
      <c r="C602" s="13" t="s">
        <v>506</v>
      </c>
      <c r="D602" s="13" t="s">
        <v>587</v>
      </c>
      <c r="E602" s="13" t="s">
        <v>589</v>
      </c>
      <c r="F602" s="13"/>
      <c r="G602" s="103">
        <f>G603+G605</f>
        <v>3528</v>
      </c>
      <c r="H602" s="103">
        <f>H603+H605</f>
        <v>3528</v>
      </c>
      <c r="I602" s="103">
        <f>I603+I605</f>
        <v>3893</v>
      </c>
    </row>
    <row r="603" spans="1:9" s="183" customFormat="1" ht="12.75" x14ac:dyDescent="0.2">
      <c r="A603" s="14" t="s">
        <v>590</v>
      </c>
      <c r="B603" s="13" t="s">
        <v>580</v>
      </c>
      <c r="C603" s="13" t="s">
        <v>506</v>
      </c>
      <c r="D603" s="13" t="s">
        <v>587</v>
      </c>
      <c r="E603" s="13" t="s">
        <v>591</v>
      </c>
      <c r="F603" s="13"/>
      <c r="G603" s="103">
        <f>G604</f>
        <v>9</v>
      </c>
      <c r="H603" s="103">
        <f t="shared" ref="H603:I603" si="205">H604</f>
        <v>9</v>
      </c>
      <c r="I603" s="103">
        <f t="shared" si="205"/>
        <v>9</v>
      </c>
    </row>
    <row r="604" spans="1:9" s="183" customFormat="1" ht="25.5" x14ac:dyDescent="0.2">
      <c r="A604" s="14" t="s">
        <v>620</v>
      </c>
      <c r="B604" s="13" t="s">
        <v>580</v>
      </c>
      <c r="C604" s="13" t="s">
        <v>506</v>
      </c>
      <c r="D604" s="13" t="s">
        <v>587</v>
      </c>
      <c r="E604" s="13" t="s">
        <v>591</v>
      </c>
      <c r="F604" s="13" t="s">
        <v>618</v>
      </c>
      <c r="G604" s="103">
        <v>9</v>
      </c>
      <c r="H604" s="103">
        <v>9</v>
      </c>
      <c r="I604" s="103">
        <v>9</v>
      </c>
    </row>
    <row r="605" spans="1:9" s="183" customFormat="1" ht="25.5" x14ac:dyDescent="0.2">
      <c r="A605" s="14" t="s">
        <v>41</v>
      </c>
      <c r="B605" s="13" t="s">
        <v>580</v>
      </c>
      <c r="C605" s="13" t="s">
        <v>506</v>
      </c>
      <c r="D605" s="13" t="s">
        <v>587</v>
      </c>
      <c r="E605" s="13" t="s">
        <v>592</v>
      </c>
      <c r="F605" s="13"/>
      <c r="G605" s="103">
        <f>G606</f>
        <v>3519</v>
      </c>
      <c r="H605" s="103">
        <f t="shared" ref="H605:I605" si="206">H606</f>
        <v>3519</v>
      </c>
      <c r="I605" s="103">
        <f t="shared" si="206"/>
        <v>3884</v>
      </c>
    </row>
    <row r="606" spans="1:9" s="183" customFormat="1" ht="51" x14ac:dyDescent="0.2">
      <c r="A606" s="14" t="s">
        <v>622</v>
      </c>
      <c r="B606" s="13" t="s">
        <v>580</v>
      </c>
      <c r="C606" s="13" t="s">
        <v>506</v>
      </c>
      <c r="D606" s="13" t="s">
        <v>587</v>
      </c>
      <c r="E606" s="13" t="s">
        <v>592</v>
      </c>
      <c r="F606" s="13" t="s">
        <v>611</v>
      </c>
      <c r="G606" s="103">
        <v>3519</v>
      </c>
      <c r="H606" s="103">
        <v>3519</v>
      </c>
      <c r="I606" s="103">
        <v>3884</v>
      </c>
    </row>
    <row r="607" spans="1:9" s="183" customFormat="1" ht="38.25" x14ac:dyDescent="0.2">
      <c r="A607" s="16" t="s">
        <v>191</v>
      </c>
      <c r="B607" s="12" t="s">
        <v>580</v>
      </c>
      <c r="C607" s="12" t="s">
        <v>506</v>
      </c>
      <c r="D607" s="12" t="s">
        <v>587</v>
      </c>
      <c r="E607" s="12" t="s">
        <v>192</v>
      </c>
      <c r="F607" s="12"/>
      <c r="G607" s="104">
        <f>G608</f>
        <v>5719</v>
      </c>
      <c r="H607" s="104">
        <f t="shared" ref="H607:I608" si="207">H608</f>
        <v>5573</v>
      </c>
      <c r="I607" s="104">
        <f t="shared" si="207"/>
        <v>6259</v>
      </c>
    </row>
    <row r="608" spans="1:9" s="183" customFormat="1" ht="38.25" x14ac:dyDescent="0.2">
      <c r="A608" s="14" t="s">
        <v>617</v>
      </c>
      <c r="B608" s="13" t="s">
        <v>580</v>
      </c>
      <c r="C608" s="13" t="s">
        <v>506</v>
      </c>
      <c r="D608" s="13" t="s">
        <v>587</v>
      </c>
      <c r="E608" s="13" t="s">
        <v>194</v>
      </c>
      <c r="F608" s="13"/>
      <c r="G608" s="103">
        <f>G609</f>
        <v>5719</v>
      </c>
      <c r="H608" s="103">
        <f t="shared" si="207"/>
        <v>5573</v>
      </c>
      <c r="I608" s="103">
        <f t="shared" si="207"/>
        <v>6259</v>
      </c>
    </row>
    <row r="609" spans="1:9" s="183" customFormat="1" ht="38.25" x14ac:dyDescent="0.2">
      <c r="A609" s="14" t="s">
        <v>195</v>
      </c>
      <c r="B609" s="13" t="s">
        <v>580</v>
      </c>
      <c r="C609" s="13" t="s">
        <v>506</v>
      </c>
      <c r="D609" s="13" t="s">
        <v>587</v>
      </c>
      <c r="E609" s="13" t="s">
        <v>196</v>
      </c>
      <c r="F609" s="13"/>
      <c r="G609" s="103">
        <f>G610+G612</f>
        <v>5719</v>
      </c>
      <c r="H609" s="103">
        <f>H610+H612</f>
        <v>5573</v>
      </c>
      <c r="I609" s="103">
        <f>I610+I612</f>
        <v>6259</v>
      </c>
    </row>
    <row r="610" spans="1:9" s="183" customFormat="1" ht="25.5" x14ac:dyDescent="0.2">
      <c r="A610" s="14" t="s">
        <v>41</v>
      </c>
      <c r="B610" s="13" t="s">
        <v>580</v>
      </c>
      <c r="C610" s="13" t="s">
        <v>506</v>
      </c>
      <c r="D610" s="13" t="s">
        <v>587</v>
      </c>
      <c r="E610" s="13" t="s">
        <v>197</v>
      </c>
      <c r="F610" s="13"/>
      <c r="G610" s="103">
        <f>SUM(G611:G611)</f>
        <v>5114</v>
      </c>
      <c r="H610" s="103">
        <f>SUM(H611:H611)</f>
        <v>5114</v>
      </c>
      <c r="I610" s="103">
        <f>SUM(I611:I611)</f>
        <v>5654</v>
      </c>
    </row>
    <row r="611" spans="1:9" s="183" customFormat="1" ht="51" x14ac:dyDescent="0.2">
      <c r="A611" s="14" t="s">
        <v>622</v>
      </c>
      <c r="B611" s="13" t="s">
        <v>580</v>
      </c>
      <c r="C611" s="13" t="s">
        <v>506</v>
      </c>
      <c r="D611" s="13" t="s">
        <v>587</v>
      </c>
      <c r="E611" s="13" t="s">
        <v>197</v>
      </c>
      <c r="F611" s="13" t="s">
        <v>611</v>
      </c>
      <c r="G611" s="103">
        <v>5114</v>
      </c>
      <c r="H611" s="103">
        <v>5114</v>
      </c>
      <c r="I611" s="103">
        <v>5654</v>
      </c>
    </row>
    <row r="612" spans="1:9" s="183" customFormat="1" ht="25.5" x14ac:dyDescent="0.2">
      <c r="A612" s="14" t="s">
        <v>74</v>
      </c>
      <c r="B612" s="13" t="s">
        <v>580</v>
      </c>
      <c r="C612" s="13" t="s">
        <v>506</v>
      </c>
      <c r="D612" s="13" t="s">
        <v>587</v>
      </c>
      <c r="E612" s="13" t="s">
        <v>322</v>
      </c>
      <c r="F612" s="13"/>
      <c r="G612" s="103">
        <f>G613</f>
        <v>605</v>
      </c>
      <c r="H612" s="103">
        <f t="shared" ref="H612:I612" si="208">H613</f>
        <v>459</v>
      </c>
      <c r="I612" s="103">
        <f t="shared" si="208"/>
        <v>605</v>
      </c>
    </row>
    <row r="613" spans="1:9" s="183" customFormat="1" ht="25.5" x14ac:dyDescent="0.2">
      <c r="A613" s="14" t="s">
        <v>620</v>
      </c>
      <c r="B613" s="13" t="s">
        <v>580</v>
      </c>
      <c r="C613" s="13" t="s">
        <v>506</v>
      </c>
      <c r="D613" s="13" t="s">
        <v>587</v>
      </c>
      <c r="E613" s="13" t="s">
        <v>322</v>
      </c>
      <c r="F613" s="13" t="s">
        <v>618</v>
      </c>
      <c r="G613" s="103">
        <v>605</v>
      </c>
      <c r="H613" s="103">
        <v>459</v>
      </c>
      <c r="I613" s="103">
        <v>605</v>
      </c>
    </row>
    <row r="614" spans="1:9" s="183" customFormat="1" x14ac:dyDescent="0.25">
      <c r="A614" s="44" t="s">
        <v>595</v>
      </c>
      <c r="B614" s="177"/>
      <c r="C614" s="178"/>
      <c r="D614" s="179"/>
      <c r="E614" s="179"/>
      <c r="F614" s="179"/>
      <c r="G614" s="104">
        <f>G9+G49+G583+G208+G231+G553+G564</f>
        <v>1222813</v>
      </c>
      <c r="H614" s="104">
        <f>H9+H49+H583+H208+H231+H553+H564</f>
        <v>1034594</v>
      </c>
      <c r="I614" s="104">
        <f>I9+I49+I583+I208+I231+I553+I564</f>
        <v>1095467</v>
      </c>
    </row>
    <row r="615" spans="1:9" s="183" customFormat="1" x14ac:dyDescent="0.25">
      <c r="A615" s="180"/>
      <c r="B615" s="180"/>
      <c r="C615" s="181"/>
      <c r="D615" s="182"/>
      <c r="E615" s="182" t="s">
        <v>634</v>
      </c>
      <c r="F615" s="182"/>
      <c r="G615" s="173"/>
      <c r="H615" s="173">
        <v>12617</v>
      </c>
      <c r="I615" s="173">
        <v>80224</v>
      </c>
    </row>
    <row r="616" spans="1:9" s="183" customFormat="1" x14ac:dyDescent="0.25">
      <c r="A616" s="180"/>
      <c r="B616" s="180"/>
      <c r="C616" s="181"/>
      <c r="D616" s="182"/>
      <c r="E616" s="182"/>
      <c r="F616" s="182"/>
      <c r="G616" s="173">
        <f>G614+G615</f>
        <v>1222813</v>
      </c>
      <c r="H616" s="173">
        <f>H614+H615</f>
        <v>1047211</v>
      </c>
      <c r="I616" s="173">
        <f t="shared" ref="I616" si="209">I614+I615</f>
        <v>1175691</v>
      </c>
    </row>
    <row r="617" spans="1:9" s="183" customFormat="1" x14ac:dyDescent="0.25">
      <c r="A617" s="180"/>
      <c r="B617" s="180"/>
      <c r="C617" s="181"/>
      <c r="D617" s="182"/>
      <c r="E617" s="182"/>
      <c r="F617" s="182"/>
      <c r="G617" s="174"/>
      <c r="H617" s="173"/>
      <c r="I617" s="173"/>
    </row>
    <row r="619" spans="1:9" x14ac:dyDescent="0.25">
      <c r="E619" s="182" t="s">
        <v>643</v>
      </c>
      <c r="G619" s="173">
        <f>G567++G556+G483+G329+G324+G279+G234</f>
        <v>16745</v>
      </c>
      <c r="H619" s="173">
        <f>H567++H556+H483+H329+H324+H279+H234</f>
        <v>16639</v>
      </c>
      <c r="I619" s="173">
        <f>I567++I556+I483+I329+I324+I279+I234</f>
        <v>15169</v>
      </c>
    </row>
    <row r="620" spans="1:9" x14ac:dyDescent="0.25">
      <c r="E620" s="182" t="s">
        <v>644</v>
      </c>
      <c r="G620" s="173">
        <f>G614-G619</f>
        <v>1206068</v>
      </c>
    </row>
    <row r="622" spans="1:9" x14ac:dyDescent="0.25">
      <c r="G622" s="173">
        <f>G12+G17+G30+G37+G44+G52+G76+G81+G125+G130+G135+G150+G155+G161+G187+G196+G211+G219+G226+G239+G245+G250+G256+G263+G268+G284+G295+G311+G335+G341+G354+G364+G370+G376+G392+G399+G406+G412+G460+G465+G474+G489+G495+G500+G506+G516+G522+G527+G534+G540+G546+G579+G586+G601+G607</f>
        <v>1206068</v>
      </c>
      <c r="H622" s="173">
        <f>H12+H17+H30+H37+H44+H52+H76+H81+H125+H130+H135+H150+H155+H161+H187+H196+H211+H219+H226+H239+H245+H250+H256+H263+H268+H284+H295+H311+H335+H341+H354+H364+H370+H376+H392+H399+H406+H412+H460+H465+H474+H489+H495+H500+H506+H516+H522+H527+H534+H540+H546+H579+H586+H601+H607</f>
        <v>1017955</v>
      </c>
      <c r="I622" s="173">
        <f>I12+I17+I30+I37+I44+I52+I76+I81+I125+I130+I135+I150+I155+I161+I187+I196+I211+I219+I226+I239+I245+I250+I256+I263+I268+I284+I295+I311+I335+I341+I354+I364+I370+I376+I392+I399+I406+I412+I460+I465+I474+I489+I495+I500+I506+I516+I522+I527+I534+I540+I546+I579+I586+I601+I607</f>
        <v>1080298</v>
      </c>
    </row>
    <row r="624" spans="1:9" x14ac:dyDescent="0.25">
      <c r="E624" s="182" t="s">
        <v>652</v>
      </c>
      <c r="G624" s="184">
        <f>G204+G207-G625</f>
        <v>14647</v>
      </c>
      <c r="H624" s="184">
        <f>H204+H207-H625</f>
        <v>15441</v>
      </c>
      <c r="I624" s="184">
        <f>I204+I207-I625</f>
        <v>15495</v>
      </c>
    </row>
    <row r="625" spans="5:18" x14ac:dyDescent="0.25">
      <c r="E625" s="182" t="s">
        <v>653</v>
      </c>
      <c r="F625" s="182" t="s">
        <v>654</v>
      </c>
      <c r="G625" s="173">
        <v>5841</v>
      </c>
      <c r="H625" s="173">
        <v>5841</v>
      </c>
      <c r="I625" s="173">
        <v>5841</v>
      </c>
    </row>
    <row r="628" spans="5:18" x14ac:dyDescent="0.25">
      <c r="F628" s="182" t="s">
        <v>611</v>
      </c>
      <c r="G628" s="173">
        <f>G611+G606+G576+G574+G572+G563+G561+G327+G321+G318+G276+G272+G266+G262+G254+G243+G237+G217+G191+G186+G178+G27</f>
        <v>176270</v>
      </c>
      <c r="H628" s="173">
        <f t="shared" ref="H628:I628" si="210">H611+H606+H576+H574+H572+H563+H561+H327+H321+H318+H276+H272+H266+H262+H254+H243+H237+H217+H191+H186+H178+H27</f>
        <v>176366</v>
      </c>
      <c r="I628" s="173">
        <f t="shared" si="210"/>
        <v>187738</v>
      </c>
      <c r="J628" s="175">
        <f>7854000</f>
        <v>7854000</v>
      </c>
      <c r="K628" s="175">
        <v>7949300</v>
      </c>
      <c r="L628" s="206">
        <v>4994600</v>
      </c>
      <c r="M628" s="207">
        <f>J628/1000</f>
        <v>7854</v>
      </c>
      <c r="N628" s="207">
        <f t="shared" ref="N628:O628" si="211">K628/1000</f>
        <v>7949.3</v>
      </c>
      <c r="O628" s="207">
        <f t="shared" si="211"/>
        <v>4994.6000000000004</v>
      </c>
      <c r="P628" s="173">
        <f>G628-M628</f>
        <v>168416</v>
      </c>
      <c r="Q628" s="173">
        <f>H628-N628</f>
        <v>168416.7</v>
      </c>
      <c r="R628" s="173">
        <f>I628-O628</f>
        <v>182743.4</v>
      </c>
    </row>
    <row r="629" spans="5:18" x14ac:dyDescent="0.25">
      <c r="F629" s="182" t="s">
        <v>618</v>
      </c>
      <c r="G629" s="173">
        <f>G16+G21+G25+G34+G41++G179+G183+G193+G206+G215+G244+G249+G255+G259+G267+G273+G277+G282+G291+G315+G332+G339+G345+G349+G351+G358+G362+G368+G374+G386+G388+G390+G398+G403+G410+G416+G418+G421+G423+G425+G427+G429+G431+G433+G435+G437+G439+G441+G443+G445+G447+G463+G469+G471+G473+G477+G479+G481+G486+G492+G498+G515+G530+G549+G552+G559+G570+G604+G613</f>
        <v>207278</v>
      </c>
      <c r="H629" s="173">
        <f t="shared" ref="H629:I629" si="212">H16+H21+H25+H34+H41++H179+H183+H193+H206+H215+H244+H249+H255+H259+H267+H273+H277+H282+H291+H315+H332+H339+H345+H349+H351+H358+H362+H368+H374+H386+H388+H390+H398+H403+H410+H416+H418+H421+H423+H425+H427+H429+H431+H433+H435+H437+H439+H441+H443+H445+H447+H463+H469+H471+H473+H477+H479+H481+H486+H492+H498+H515+H530+H549+H552+H559+H570+H604+H613</f>
        <v>61602</v>
      </c>
      <c r="I629" s="173">
        <f t="shared" si="212"/>
        <v>74921</v>
      </c>
      <c r="J629" s="175">
        <v>155430000</v>
      </c>
      <c r="K629" s="175">
        <v>34456400</v>
      </c>
      <c r="L629" s="206">
        <v>25787100</v>
      </c>
      <c r="M629" s="207">
        <f t="shared" ref="M629:M634" si="213">J629/1000</f>
        <v>155430</v>
      </c>
      <c r="N629" s="207">
        <f t="shared" ref="N629:N634" si="214">K629/1000</f>
        <v>34456.400000000001</v>
      </c>
      <c r="O629" s="207">
        <f t="shared" ref="O629:O634" si="215">L629/1000</f>
        <v>25787.1</v>
      </c>
      <c r="P629" s="173">
        <f t="shared" ref="P629:P634" si="216">G629-M629</f>
        <v>51848</v>
      </c>
      <c r="Q629" s="173">
        <f t="shared" ref="Q629:Q634" si="217">H629-N629</f>
        <v>27145.599999999999</v>
      </c>
      <c r="R629" s="173">
        <f t="shared" ref="R629:R634" si="218">I629-O629</f>
        <v>49133.9</v>
      </c>
    </row>
    <row r="630" spans="5:18" x14ac:dyDescent="0.25">
      <c r="F630" s="182" t="s">
        <v>621</v>
      </c>
      <c r="G630" s="173">
        <f>G582++G538+G533+G525+G519+G503+G207+G204</f>
        <v>30712</v>
      </c>
      <c r="H630" s="173">
        <f t="shared" ref="H630:I630" si="219">H582++H538+H533+H525+H519+H503+H207+H204</f>
        <v>31576</v>
      </c>
      <c r="I630" s="173">
        <f t="shared" si="219"/>
        <v>29047</v>
      </c>
      <c r="J630" s="175">
        <v>22899300</v>
      </c>
      <c r="K630" s="175">
        <v>23818400</v>
      </c>
      <c r="L630" s="206">
        <v>21334900</v>
      </c>
      <c r="M630" s="207">
        <f t="shared" si="213"/>
        <v>22899.3</v>
      </c>
      <c r="N630" s="207">
        <f t="shared" si="214"/>
        <v>23818.400000000001</v>
      </c>
      <c r="O630" s="207">
        <f t="shared" si="215"/>
        <v>21334.9</v>
      </c>
      <c r="P630" s="173">
        <f t="shared" si="216"/>
        <v>7812.7000000000007</v>
      </c>
      <c r="Q630" s="173">
        <f t="shared" si="217"/>
        <v>7757.5999999999985</v>
      </c>
      <c r="R630" s="173">
        <f t="shared" si="218"/>
        <v>7712.0999999999985</v>
      </c>
    </row>
    <row r="631" spans="5:18" x14ac:dyDescent="0.25">
      <c r="F631" s="182" t="s">
        <v>624</v>
      </c>
      <c r="G631" s="173">
        <f>G48</f>
        <v>13679</v>
      </c>
      <c r="H631" s="173">
        <f t="shared" ref="H631:I631" si="220">H48</f>
        <v>13679</v>
      </c>
      <c r="I631" s="173">
        <f t="shared" si="220"/>
        <v>2736</v>
      </c>
      <c r="J631" s="175">
        <v>13679300</v>
      </c>
      <c r="K631" s="206">
        <v>13679300</v>
      </c>
      <c r="L631" s="206">
        <v>2735900</v>
      </c>
      <c r="M631" s="207">
        <f t="shared" si="213"/>
        <v>13679.3</v>
      </c>
      <c r="N631" s="207">
        <f t="shared" si="214"/>
        <v>13679.3</v>
      </c>
      <c r="O631" s="207">
        <f t="shared" si="215"/>
        <v>2735.9</v>
      </c>
      <c r="P631" s="173">
        <f t="shared" si="216"/>
        <v>-0.2999999999992724</v>
      </c>
      <c r="Q631" s="173">
        <f t="shared" si="217"/>
        <v>-0.2999999999992724</v>
      </c>
      <c r="R631" s="173">
        <f t="shared" si="218"/>
        <v>9.9999999999909051E-2</v>
      </c>
    </row>
    <row r="632" spans="5:18" x14ac:dyDescent="0.25">
      <c r="F632" s="182" t="s">
        <v>626</v>
      </c>
      <c r="G632" s="173">
        <f>G56+G58+G60+G63+G66+G70+G73+G75+G79+G85+G87+G89+G91+G93+G96+G98+G100+G102+G105+G108+G111+G115+G118+G120+G122+G124+G129+G133+G139+G141+G144+G149+G153+G159+G165+G168+G170+G172+G175+G200++G288+G294+G298+G300+G303+G305+G308+G310+G380+G382+G384+G450+G452+G509+G512+G543+G589+G591+G594+G596+G599</f>
        <v>762017</v>
      </c>
      <c r="H632" s="173">
        <f t="shared" ref="H632:I632" si="221">H56+H58+H60+H63+H66+H70+H73+H75+H79+H85+H87+H89+H91+H93+H96+H98+H100+H102+H105+H108+H111+H115+H118+H120+H122+H124+H129+H133+H139+H141+H144+H149+H153+H159+H165+H168+H170+H172+H175+H200++H288+H294+H298+H300+H303+H305+H308+H310+H380+H382+H384+H450+H452+H509+H512+H543+H589+H591+H594+H596+H599</f>
        <v>717820</v>
      </c>
      <c r="I632" s="173">
        <f t="shared" si="221"/>
        <v>764967</v>
      </c>
      <c r="J632" s="175">
        <v>357843900</v>
      </c>
      <c r="K632" s="175">
        <v>362320000</v>
      </c>
      <c r="L632" s="206">
        <v>342064100</v>
      </c>
      <c r="M632" s="207">
        <f t="shared" si="213"/>
        <v>357843.9</v>
      </c>
      <c r="N632" s="207">
        <f t="shared" si="214"/>
        <v>362320</v>
      </c>
      <c r="O632" s="207">
        <f t="shared" si="215"/>
        <v>342064.1</v>
      </c>
      <c r="P632" s="173">
        <f t="shared" si="216"/>
        <v>404173.1</v>
      </c>
      <c r="Q632" s="173">
        <f t="shared" si="217"/>
        <v>355500</v>
      </c>
      <c r="R632" s="173">
        <f t="shared" si="218"/>
        <v>422902.9</v>
      </c>
    </row>
    <row r="633" spans="5:18" x14ac:dyDescent="0.25">
      <c r="F633" s="182" t="s">
        <v>631</v>
      </c>
      <c r="G633" s="173">
        <f>G230</f>
        <v>8</v>
      </c>
      <c r="H633" s="173">
        <f t="shared" ref="H633:I633" si="222">H230</f>
        <v>3</v>
      </c>
      <c r="I633" s="173">
        <f t="shared" si="222"/>
        <v>2</v>
      </c>
      <c r="J633" s="175">
        <v>0</v>
      </c>
      <c r="K633" s="175">
        <v>0</v>
      </c>
      <c r="L633" s="206">
        <v>0</v>
      </c>
      <c r="M633" s="207">
        <f t="shared" si="213"/>
        <v>0</v>
      </c>
      <c r="N633" s="207">
        <f t="shared" si="214"/>
        <v>0</v>
      </c>
      <c r="O633" s="207">
        <f t="shared" si="215"/>
        <v>0</v>
      </c>
      <c r="P633" s="173">
        <f t="shared" si="216"/>
        <v>8</v>
      </c>
      <c r="Q633" s="173">
        <f t="shared" si="217"/>
        <v>3</v>
      </c>
      <c r="R633" s="173">
        <f t="shared" si="218"/>
        <v>2</v>
      </c>
    </row>
    <row r="634" spans="5:18" x14ac:dyDescent="0.25">
      <c r="F634" s="182" t="s">
        <v>627</v>
      </c>
      <c r="G634" s="173">
        <f>G459++G456+G316+G260+G223+G184+G145+G395</f>
        <v>32849</v>
      </c>
      <c r="H634" s="173">
        <f t="shared" ref="H634:I634" si="223">H459++H456+H316+H260+H223+H184+H145+H395</f>
        <v>33548</v>
      </c>
      <c r="I634" s="173">
        <f t="shared" si="223"/>
        <v>36056</v>
      </c>
      <c r="J634" s="175">
        <v>29497900</v>
      </c>
      <c r="K634" s="175">
        <v>31322200</v>
      </c>
      <c r="L634" s="206">
        <v>32755600</v>
      </c>
      <c r="M634" s="207">
        <f t="shared" si="213"/>
        <v>29497.9</v>
      </c>
      <c r="N634" s="207">
        <f t="shared" si="214"/>
        <v>31322.2</v>
      </c>
      <c r="O634" s="207">
        <f t="shared" si="215"/>
        <v>32755.599999999999</v>
      </c>
      <c r="P634" s="173">
        <f t="shared" si="216"/>
        <v>3351.0999999999985</v>
      </c>
      <c r="Q634" s="173">
        <f t="shared" si="217"/>
        <v>2225.7999999999993</v>
      </c>
      <c r="R634" s="173">
        <f t="shared" si="218"/>
        <v>3300.4000000000015</v>
      </c>
    </row>
    <row r="635" spans="5:18" x14ac:dyDescent="0.25">
      <c r="G635" s="173">
        <f>G628+G629+G630+G631+G632+G633+G634</f>
        <v>1222813</v>
      </c>
      <c r="H635" s="173">
        <f t="shared" ref="H635:I635" si="224">H628+H629+H630+H631+H632+H633+H634</f>
        <v>1034594</v>
      </c>
      <c r="I635" s="173">
        <f t="shared" si="224"/>
        <v>1095467</v>
      </c>
      <c r="M635" s="207">
        <f>SUM(M628:M634)</f>
        <v>587204.4</v>
      </c>
      <c r="N635" s="207">
        <f t="shared" ref="N635:R635" si="225">SUM(N628:N634)</f>
        <v>473545.60000000003</v>
      </c>
      <c r="O635" s="207">
        <f t="shared" si="225"/>
        <v>429672.19999999995</v>
      </c>
      <c r="P635" s="207">
        <f t="shared" si="225"/>
        <v>635608.6</v>
      </c>
      <c r="Q635" s="207">
        <f t="shared" si="225"/>
        <v>561048.40000000014</v>
      </c>
      <c r="R635" s="207">
        <f t="shared" si="225"/>
        <v>665794.80000000005</v>
      </c>
    </row>
    <row r="636" spans="5:18" x14ac:dyDescent="0.25">
      <c r="G636" s="173">
        <f>G635-G614</f>
        <v>0</v>
      </c>
      <c r="H636" s="173">
        <f t="shared" ref="H636:I636" si="226">H635-H614</f>
        <v>0</v>
      </c>
      <c r="I636" s="173">
        <f t="shared" si="226"/>
        <v>0</v>
      </c>
    </row>
  </sheetData>
  <mergeCells count="5">
    <mergeCell ref="A6:G6"/>
    <mergeCell ref="F7:G7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6"/>
  <sheetViews>
    <sheetView view="pageBreakPreview" topLeftCell="A7" zoomScale="120" zoomScaleNormal="120" zoomScaleSheetLayoutView="120" workbookViewId="0">
      <selection activeCell="D76" sqref="D76"/>
    </sheetView>
  </sheetViews>
  <sheetFormatPr defaultRowHeight="15" x14ac:dyDescent="0.25"/>
  <cols>
    <col min="1" max="1" width="50" style="124" customWidth="1"/>
    <col min="2" max="2" width="7.140625" style="124" customWidth="1"/>
    <col min="3" max="3" width="7.140625" style="170" customWidth="1"/>
    <col min="4" max="4" width="7.5703125" style="171" customWidth="1"/>
    <col min="5" max="5" width="12.42578125" style="171" customWidth="1"/>
    <col min="6" max="6" width="5.5703125" style="171" customWidth="1"/>
    <col min="7" max="7" width="9.7109375" style="123" customWidth="1"/>
    <col min="8" max="8" width="10.140625" style="123" customWidth="1"/>
    <col min="9" max="9" width="9.5703125" style="123" customWidth="1"/>
    <col min="10" max="16384" width="9.140625" style="124"/>
  </cols>
  <sheetData>
    <row r="1" spans="1:9" ht="17.25" hidden="1" customHeight="1" x14ac:dyDescent="0.25">
      <c r="A1" s="118"/>
      <c r="B1" s="119"/>
      <c r="C1" s="120"/>
      <c r="D1" s="121"/>
      <c r="E1" s="122"/>
      <c r="F1" s="190" t="s">
        <v>0</v>
      </c>
      <c r="G1" s="190"/>
    </row>
    <row r="2" spans="1:9" ht="47.25" hidden="1" customHeight="1" x14ac:dyDescent="0.25">
      <c r="A2" s="118"/>
      <c r="B2" s="119"/>
      <c r="C2" s="120"/>
      <c r="D2" s="121"/>
      <c r="E2" s="125"/>
      <c r="F2" s="191" t="s">
        <v>1</v>
      </c>
      <c r="G2" s="191"/>
    </row>
    <row r="3" spans="1:9" ht="12.75" hidden="1" customHeight="1" x14ac:dyDescent="0.25">
      <c r="A3" s="118"/>
      <c r="B3" s="119"/>
      <c r="C3" s="120"/>
      <c r="D3" s="121"/>
      <c r="E3" s="122"/>
      <c r="F3" s="190" t="s">
        <v>2</v>
      </c>
      <c r="G3" s="190"/>
    </row>
    <row r="4" spans="1:9" ht="16.5" hidden="1" customHeight="1" x14ac:dyDescent="0.25">
      <c r="A4" s="118"/>
      <c r="B4" s="119"/>
      <c r="C4" s="120"/>
      <c r="D4" s="121"/>
      <c r="E4" s="122"/>
      <c r="F4" s="126"/>
      <c r="G4" s="127"/>
    </row>
    <row r="5" spans="1:9" hidden="1" x14ac:dyDescent="0.25">
      <c r="A5" s="128"/>
      <c r="B5" s="129"/>
      <c r="C5" s="130"/>
      <c r="D5" s="131"/>
      <c r="E5" s="132"/>
      <c r="F5" s="132"/>
      <c r="G5" s="133"/>
    </row>
    <row r="6" spans="1:9" ht="75.75" hidden="1" customHeight="1" x14ac:dyDescent="0.3">
      <c r="A6" s="192" t="s">
        <v>645</v>
      </c>
      <c r="B6" s="192"/>
      <c r="C6" s="192"/>
      <c r="D6" s="192"/>
      <c r="E6" s="192"/>
      <c r="F6" s="192"/>
      <c r="G6" s="192"/>
    </row>
    <row r="7" spans="1:9" x14ac:dyDescent="0.25">
      <c r="A7" s="134"/>
      <c r="B7" s="135"/>
      <c r="C7" s="136"/>
      <c r="D7" s="137"/>
      <c r="E7" s="138"/>
      <c r="F7" s="193" t="s">
        <v>3</v>
      </c>
      <c r="G7" s="193"/>
    </row>
    <row r="8" spans="1:9" ht="23.25" customHeight="1" x14ac:dyDescent="0.25">
      <c r="A8" s="139"/>
      <c r="B8" s="140" t="s">
        <v>4</v>
      </c>
      <c r="C8" s="141" t="s">
        <v>5</v>
      </c>
      <c r="D8" s="142" t="s">
        <v>6</v>
      </c>
      <c r="E8" s="142" t="s">
        <v>7</v>
      </c>
      <c r="F8" s="142" t="s">
        <v>8</v>
      </c>
      <c r="G8" s="143" t="s">
        <v>593</v>
      </c>
      <c r="H8" s="143">
        <v>2024</v>
      </c>
      <c r="I8" s="143">
        <v>2025</v>
      </c>
    </row>
    <row r="9" spans="1:9" ht="25.5" hidden="1" x14ac:dyDescent="0.25">
      <c r="A9" s="144" t="s">
        <v>9</v>
      </c>
      <c r="B9" s="141" t="s">
        <v>10</v>
      </c>
      <c r="C9" s="141"/>
      <c r="D9" s="141"/>
      <c r="E9" s="141"/>
      <c r="F9" s="141"/>
      <c r="G9" s="145">
        <f>G10+G28+G42+G35</f>
        <v>26197</v>
      </c>
      <c r="H9" s="145">
        <f>H10+H28+H42+H35</f>
        <v>25815</v>
      </c>
      <c r="I9" s="145">
        <f>I10+I28+I42+I35</f>
        <v>16270</v>
      </c>
    </row>
    <row r="10" spans="1:9" hidden="1" x14ac:dyDescent="0.25">
      <c r="A10" s="146" t="s">
        <v>11</v>
      </c>
      <c r="B10" s="141" t="s">
        <v>10</v>
      </c>
      <c r="C10" s="141" t="s">
        <v>12</v>
      </c>
      <c r="D10" s="141"/>
      <c r="E10" s="141"/>
      <c r="F10" s="141"/>
      <c r="G10" s="145">
        <f>G11</f>
        <v>9730</v>
      </c>
      <c r="H10" s="145">
        <f t="shared" ref="H10:I15" si="0">H11</f>
        <v>9548</v>
      </c>
      <c r="I10" s="145">
        <f t="shared" si="0"/>
        <v>10632</v>
      </c>
    </row>
    <row r="11" spans="1:9" hidden="1" x14ac:dyDescent="0.25">
      <c r="A11" s="146" t="s">
        <v>13</v>
      </c>
      <c r="B11" s="141" t="s">
        <v>10</v>
      </c>
      <c r="C11" s="141" t="s">
        <v>12</v>
      </c>
      <c r="D11" s="141" t="s">
        <v>14</v>
      </c>
      <c r="E11" s="141"/>
      <c r="F11" s="141"/>
      <c r="G11" s="145">
        <f>G12+G17</f>
        <v>9730</v>
      </c>
      <c r="H11" s="145">
        <f t="shared" ref="H11:I11" si="1">H12+H17</f>
        <v>9548</v>
      </c>
      <c r="I11" s="145">
        <f t="shared" si="1"/>
        <v>10632</v>
      </c>
    </row>
    <row r="12" spans="1:9" ht="39.75" customHeight="1" x14ac:dyDescent="0.25">
      <c r="A12" s="146" t="s">
        <v>15</v>
      </c>
      <c r="B12" s="141" t="s">
        <v>10</v>
      </c>
      <c r="C12" s="141" t="s">
        <v>12</v>
      </c>
      <c r="D12" s="141" t="s">
        <v>14</v>
      </c>
      <c r="E12" s="141" t="s">
        <v>16</v>
      </c>
      <c r="F12" s="141"/>
      <c r="G12" s="145">
        <f>G13</f>
        <v>82</v>
      </c>
      <c r="H12" s="145">
        <f t="shared" si="0"/>
        <v>82</v>
      </c>
      <c r="I12" s="145">
        <f t="shared" si="0"/>
        <v>16</v>
      </c>
    </row>
    <row r="13" spans="1:9" ht="39.75" hidden="1" customHeight="1" x14ac:dyDescent="0.25">
      <c r="A13" s="146" t="s">
        <v>17</v>
      </c>
      <c r="B13" s="141" t="s">
        <v>10</v>
      </c>
      <c r="C13" s="141" t="s">
        <v>12</v>
      </c>
      <c r="D13" s="141" t="s">
        <v>14</v>
      </c>
      <c r="E13" s="141" t="s">
        <v>18</v>
      </c>
      <c r="F13" s="141"/>
      <c r="G13" s="145">
        <f>G14</f>
        <v>82</v>
      </c>
      <c r="H13" s="145">
        <f t="shared" si="0"/>
        <v>82</v>
      </c>
      <c r="I13" s="145">
        <f t="shared" si="0"/>
        <v>16</v>
      </c>
    </row>
    <row r="14" spans="1:9" ht="38.25" hidden="1" x14ac:dyDescent="0.25">
      <c r="A14" s="146" t="s">
        <v>19</v>
      </c>
      <c r="B14" s="141" t="s">
        <v>10</v>
      </c>
      <c r="C14" s="141" t="s">
        <v>12</v>
      </c>
      <c r="D14" s="141" t="s">
        <v>14</v>
      </c>
      <c r="E14" s="141" t="s">
        <v>20</v>
      </c>
      <c r="F14" s="141"/>
      <c r="G14" s="145">
        <f>G15</f>
        <v>82</v>
      </c>
      <c r="H14" s="145">
        <f t="shared" si="0"/>
        <v>82</v>
      </c>
      <c r="I14" s="145">
        <f t="shared" si="0"/>
        <v>16</v>
      </c>
    </row>
    <row r="15" spans="1:9" ht="51" hidden="1" x14ac:dyDescent="0.25">
      <c r="A15" s="147" t="s">
        <v>21</v>
      </c>
      <c r="B15" s="141" t="s">
        <v>10</v>
      </c>
      <c r="C15" s="141" t="s">
        <v>12</v>
      </c>
      <c r="D15" s="141" t="s">
        <v>14</v>
      </c>
      <c r="E15" s="141" t="s">
        <v>22</v>
      </c>
      <c r="F15" s="141"/>
      <c r="G15" s="145">
        <f>G16</f>
        <v>82</v>
      </c>
      <c r="H15" s="145">
        <f t="shared" si="0"/>
        <v>82</v>
      </c>
      <c r="I15" s="145">
        <f t="shared" si="0"/>
        <v>16</v>
      </c>
    </row>
    <row r="16" spans="1:9" ht="25.5" hidden="1" x14ac:dyDescent="0.25">
      <c r="A16" s="147" t="s">
        <v>620</v>
      </c>
      <c r="B16" s="141" t="s">
        <v>10</v>
      </c>
      <c r="C16" s="141" t="s">
        <v>12</v>
      </c>
      <c r="D16" s="141" t="s">
        <v>14</v>
      </c>
      <c r="E16" s="141" t="s">
        <v>22</v>
      </c>
      <c r="F16" s="141" t="s">
        <v>618</v>
      </c>
      <c r="G16" s="145">
        <v>82</v>
      </c>
      <c r="H16" s="145">
        <v>82</v>
      </c>
      <c r="I16" s="145">
        <v>16</v>
      </c>
    </row>
    <row r="17" spans="1:9" ht="38.25" customHeight="1" x14ac:dyDescent="0.25">
      <c r="A17" s="146" t="s">
        <v>24</v>
      </c>
      <c r="B17" s="141" t="s">
        <v>10</v>
      </c>
      <c r="C17" s="141" t="s">
        <v>12</v>
      </c>
      <c r="D17" s="141" t="s">
        <v>14</v>
      </c>
      <c r="E17" s="141" t="s">
        <v>25</v>
      </c>
      <c r="F17" s="141"/>
      <c r="G17" s="145">
        <f>G18+G22</f>
        <v>9648</v>
      </c>
      <c r="H17" s="145">
        <f>H18+H22</f>
        <v>9466</v>
      </c>
      <c r="I17" s="145">
        <f>I18+I22</f>
        <v>10616</v>
      </c>
    </row>
    <row r="18" spans="1:9" ht="25.5" hidden="1" x14ac:dyDescent="0.25">
      <c r="A18" s="146" t="s">
        <v>26</v>
      </c>
      <c r="B18" s="141" t="s">
        <v>10</v>
      </c>
      <c r="C18" s="141" t="s">
        <v>12</v>
      </c>
      <c r="D18" s="141" t="s">
        <v>14</v>
      </c>
      <c r="E18" s="141" t="s">
        <v>27</v>
      </c>
      <c r="F18" s="141"/>
      <c r="G18" s="145">
        <f>G19</f>
        <v>282</v>
      </c>
      <c r="H18" s="145">
        <f t="shared" ref="H18:I20" si="2">H19</f>
        <v>100</v>
      </c>
      <c r="I18" s="145">
        <f t="shared" si="2"/>
        <v>282</v>
      </c>
    </row>
    <row r="19" spans="1:9" ht="25.5" hidden="1" x14ac:dyDescent="0.25">
      <c r="A19" s="146" t="s">
        <v>28</v>
      </c>
      <c r="B19" s="141" t="s">
        <v>10</v>
      </c>
      <c r="C19" s="141" t="s">
        <v>12</v>
      </c>
      <c r="D19" s="141" t="s">
        <v>14</v>
      </c>
      <c r="E19" s="141" t="s">
        <v>29</v>
      </c>
      <c r="F19" s="141"/>
      <c r="G19" s="145">
        <f>G20</f>
        <v>282</v>
      </c>
      <c r="H19" s="145">
        <f t="shared" si="2"/>
        <v>100</v>
      </c>
      <c r="I19" s="145">
        <f t="shared" si="2"/>
        <v>282</v>
      </c>
    </row>
    <row r="20" spans="1:9" s="148" customFormat="1" ht="12.75" hidden="1" x14ac:dyDescent="0.2">
      <c r="A20" s="146" t="s">
        <v>32</v>
      </c>
      <c r="B20" s="141" t="s">
        <v>10</v>
      </c>
      <c r="C20" s="141" t="s">
        <v>12</v>
      </c>
      <c r="D20" s="141" t="s">
        <v>14</v>
      </c>
      <c r="E20" s="141" t="s">
        <v>33</v>
      </c>
      <c r="F20" s="141"/>
      <c r="G20" s="145">
        <f>G21</f>
        <v>282</v>
      </c>
      <c r="H20" s="145">
        <f t="shared" si="2"/>
        <v>100</v>
      </c>
      <c r="I20" s="145">
        <f t="shared" si="2"/>
        <v>282</v>
      </c>
    </row>
    <row r="21" spans="1:9" s="148" customFormat="1" ht="38.25" hidden="1" x14ac:dyDescent="0.2">
      <c r="A21" s="146" t="s">
        <v>619</v>
      </c>
      <c r="B21" s="141" t="s">
        <v>10</v>
      </c>
      <c r="C21" s="141" t="s">
        <v>12</v>
      </c>
      <c r="D21" s="141" t="s">
        <v>14</v>
      </c>
      <c r="E21" s="141" t="s">
        <v>33</v>
      </c>
      <c r="F21" s="141" t="s">
        <v>618</v>
      </c>
      <c r="G21" s="145">
        <v>282</v>
      </c>
      <c r="H21" s="145">
        <v>100</v>
      </c>
      <c r="I21" s="145">
        <v>282</v>
      </c>
    </row>
    <row r="22" spans="1:9" s="148" customFormat="1" ht="38.25" hidden="1" x14ac:dyDescent="0.2">
      <c r="A22" s="146" t="s">
        <v>34</v>
      </c>
      <c r="B22" s="141" t="s">
        <v>10</v>
      </c>
      <c r="C22" s="141" t="s">
        <v>12</v>
      </c>
      <c r="D22" s="141" t="s">
        <v>14</v>
      </c>
      <c r="E22" s="141" t="s">
        <v>35</v>
      </c>
      <c r="F22" s="141"/>
      <c r="G22" s="145">
        <f>G23</f>
        <v>9366</v>
      </c>
      <c r="H22" s="145">
        <f t="shared" ref="H22:I22" si="3">H23</f>
        <v>9366</v>
      </c>
      <c r="I22" s="145">
        <f t="shared" si="3"/>
        <v>10334</v>
      </c>
    </row>
    <row r="23" spans="1:9" s="148" customFormat="1" ht="25.5" hidden="1" x14ac:dyDescent="0.2">
      <c r="A23" s="146" t="s">
        <v>36</v>
      </c>
      <c r="B23" s="141" t="s">
        <v>10</v>
      </c>
      <c r="C23" s="141" t="s">
        <v>12</v>
      </c>
      <c r="D23" s="141" t="s">
        <v>14</v>
      </c>
      <c r="E23" s="141" t="s">
        <v>37</v>
      </c>
      <c r="F23" s="141"/>
      <c r="G23" s="145">
        <f>G24+G26</f>
        <v>9366</v>
      </c>
      <c r="H23" s="145">
        <f>H24+H26</f>
        <v>9366</v>
      </c>
      <c r="I23" s="145">
        <f>I24+I26</f>
        <v>10334</v>
      </c>
    </row>
    <row r="24" spans="1:9" s="148" customFormat="1" ht="25.5" hidden="1" x14ac:dyDescent="0.2">
      <c r="A24" s="147" t="s">
        <v>38</v>
      </c>
      <c r="B24" s="141" t="s">
        <v>10</v>
      </c>
      <c r="C24" s="141" t="s">
        <v>12</v>
      </c>
      <c r="D24" s="141" t="s">
        <v>14</v>
      </c>
      <c r="E24" s="141" t="s">
        <v>39</v>
      </c>
      <c r="F24" s="141"/>
      <c r="G24" s="145">
        <f>G25</f>
        <v>30</v>
      </c>
      <c r="H24" s="145">
        <f t="shared" ref="H24:I24" si="4">H25</f>
        <v>30</v>
      </c>
      <c r="I24" s="145">
        <f t="shared" si="4"/>
        <v>30</v>
      </c>
    </row>
    <row r="25" spans="1:9" s="148" customFormat="1" ht="25.5" hidden="1" x14ac:dyDescent="0.2">
      <c r="A25" s="146" t="s">
        <v>620</v>
      </c>
      <c r="B25" s="141" t="s">
        <v>10</v>
      </c>
      <c r="C25" s="141" t="s">
        <v>12</v>
      </c>
      <c r="D25" s="141" t="s">
        <v>14</v>
      </c>
      <c r="E25" s="141" t="s">
        <v>39</v>
      </c>
      <c r="F25" s="141" t="s">
        <v>618</v>
      </c>
      <c r="G25" s="145">
        <v>30</v>
      </c>
      <c r="H25" s="145">
        <v>30</v>
      </c>
      <c r="I25" s="145">
        <v>30</v>
      </c>
    </row>
    <row r="26" spans="1:9" s="148" customFormat="1" ht="25.5" hidden="1" x14ac:dyDescent="0.2">
      <c r="A26" s="146" t="s">
        <v>41</v>
      </c>
      <c r="B26" s="141" t="s">
        <v>10</v>
      </c>
      <c r="C26" s="141" t="s">
        <v>12</v>
      </c>
      <c r="D26" s="141" t="s">
        <v>14</v>
      </c>
      <c r="E26" s="141" t="s">
        <v>42</v>
      </c>
      <c r="F26" s="141"/>
      <c r="G26" s="145">
        <f>G27</f>
        <v>9336</v>
      </c>
      <c r="H26" s="145">
        <f t="shared" ref="H26:I26" si="5">H27</f>
        <v>9336</v>
      </c>
      <c r="I26" s="145">
        <f t="shared" si="5"/>
        <v>10304</v>
      </c>
    </row>
    <row r="27" spans="1:9" s="148" customFormat="1" ht="52.5" hidden="1" customHeight="1" x14ac:dyDescent="0.2">
      <c r="A27" s="147" t="s">
        <v>622</v>
      </c>
      <c r="B27" s="141" t="s">
        <v>10</v>
      </c>
      <c r="C27" s="141" t="s">
        <v>12</v>
      </c>
      <c r="D27" s="141" t="s">
        <v>14</v>
      </c>
      <c r="E27" s="141" t="s">
        <v>42</v>
      </c>
      <c r="F27" s="141" t="s">
        <v>611</v>
      </c>
      <c r="G27" s="145">
        <v>9336</v>
      </c>
      <c r="H27" s="145">
        <v>9336</v>
      </c>
      <c r="I27" s="145">
        <v>10304</v>
      </c>
    </row>
    <row r="28" spans="1:9" s="148" customFormat="1" ht="12.75" hidden="1" x14ac:dyDescent="0.2">
      <c r="A28" s="147" t="s">
        <v>599</v>
      </c>
      <c r="B28" s="141" t="s">
        <v>10</v>
      </c>
      <c r="C28" s="141" t="s">
        <v>43</v>
      </c>
      <c r="D28" s="141"/>
      <c r="E28" s="141"/>
      <c r="F28" s="141"/>
      <c r="G28" s="145">
        <f t="shared" ref="G28:I33" si="6">G29</f>
        <v>300</v>
      </c>
      <c r="H28" s="145">
        <f t="shared" si="6"/>
        <v>100</v>
      </c>
      <c r="I28" s="145">
        <f t="shared" si="6"/>
        <v>300</v>
      </c>
    </row>
    <row r="29" spans="1:9" s="148" customFormat="1" ht="12.75" hidden="1" x14ac:dyDescent="0.2">
      <c r="A29" s="147" t="s">
        <v>44</v>
      </c>
      <c r="B29" s="141" t="s">
        <v>10</v>
      </c>
      <c r="C29" s="141" t="s">
        <v>43</v>
      </c>
      <c r="D29" s="141" t="s">
        <v>45</v>
      </c>
      <c r="E29" s="141"/>
      <c r="F29" s="141"/>
      <c r="G29" s="145">
        <f t="shared" si="6"/>
        <v>300</v>
      </c>
      <c r="H29" s="145">
        <f t="shared" si="6"/>
        <v>100</v>
      </c>
      <c r="I29" s="145">
        <f t="shared" si="6"/>
        <v>300</v>
      </c>
    </row>
    <row r="30" spans="1:9" s="148" customFormat="1" ht="39.75" customHeight="1" x14ac:dyDescent="0.2">
      <c r="A30" s="146" t="s">
        <v>24</v>
      </c>
      <c r="B30" s="141" t="s">
        <v>10</v>
      </c>
      <c r="C30" s="141" t="s">
        <v>43</v>
      </c>
      <c r="D30" s="141" t="s">
        <v>45</v>
      </c>
      <c r="E30" s="141" t="s">
        <v>25</v>
      </c>
      <c r="F30" s="141"/>
      <c r="G30" s="145">
        <f t="shared" si="6"/>
        <v>300</v>
      </c>
      <c r="H30" s="145">
        <f t="shared" si="6"/>
        <v>100</v>
      </c>
      <c r="I30" s="145">
        <f t="shared" si="6"/>
        <v>300</v>
      </c>
    </row>
    <row r="31" spans="1:9" s="148" customFormat="1" ht="25.5" hidden="1" x14ac:dyDescent="0.2">
      <c r="A31" s="146" t="s">
        <v>26</v>
      </c>
      <c r="B31" s="141" t="s">
        <v>10</v>
      </c>
      <c r="C31" s="141" t="s">
        <v>43</v>
      </c>
      <c r="D31" s="141" t="s">
        <v>45</v>
      </c>
      <c r="E31" s="141" t="s">
        <v>27</v>
      </c>
      <c r="F31" s="141"/>
      <c r="G31" s="145">
        <f t="shared" si="6"/>
        <v>300</v>
      </c>
      <c r="H31" s="145">
        <f t="shared" si="6"/>
        <v>100</v>
      </c>
      <c r="I31" s="145">
        <f t="shared" si="6"/>
        <v>300</v>
      </c>
    </row>
    <row r="32" spans="1:9" s="148" customFormat="1" ht="25.5" hidden="1" x14ac:dyDescent="0.2">
      <c r="A32" s="146" t="s">
        <v>28</v>
      </c>
      <c r="B32" s="141" t="s">
        <v>10</v>
      </c>
      <c r="C32" s="141" t="s">
        <v>43</v>
      </c>
      <c r="D32" s="141" t="s">
        <v>45</v>
      </c>
      <c r="E32" s="141" t="s">
        <v>29</v>
      </c>
      <c r="F32" s="141"/>
      <c r="G32" s="145">
        <f t="shared" si="6"/>
        <v>300</v>
      </c>
      <c r="H32" s="145">
        <f t="shared" si="6"/>
        <v>100</v>
      </c>
      <c r="I32" s="145">
        <f t="shared" si="6"/>
        <v>300</v>
      </c>
    </row>
    <row r="33" spans="1:9" s="148" customFormat="1" ht="12.75" hidden="1" x14ac:dyDescent="0.2">
      <c r="A33" s="149" t="s">
        <v>46</v>
      </c>
      <c r="B33" s="141" t="s">
        <v>10</v>
      </c>
      <c r="C33" s="141" t="s">
        <v>43</v>
      </c>
      <c r="D33" s="141" t="s">
        <v>45</v>
      </c>
      <c r="E33" s="141" t="s">
        <v>47</v>
      </c>
      <c r="F33" s="141"/>
      <c r="G33" s="145">
        <f t="shared" si="6"/>
        <v>300</v>
      </c>
      <c r="H33" s="145">
        <f t="shared" si="6"/>
        <v>100</v>
      </c>
      <c r="I33" s="145">
        <f t="shared" si="6"/>
        <v>300</v>
      </c>
    </row>
    <row r="34" spans="1:9" s="148" customFormat="1" ht="25.5" hidden="1" x14ac:dyDescent="0.2">
      <c r="A34" s="147" t="s">
        <v>620</v>
      </c>
      <c r="B34" s="141" t="s">
        <v>10</v>
      </c>
      <c r="C34" s="141" t="s">
        <v>43</v>
      </c>
      <c r="D34" s="141" t="s">
        <v>45</v>
      </c>
      <c r="E34" s="141" t="s">
        <v>47</v>
      </c>
      <c r="F34" s="141" t="s">
        <v>618</v>
      </c>
      <c r="G34" s="145">
        <v>300</v>
      </c>
      <c r="H34" s="145">
        <v>100</v>
      </c>
      <c r="I34" s="145">
        <v>300</v>
      </c>
    </row>
    <row r="35" spans="1:9" s="148" customFormat="1" ht="12.75" hidden="1" x14ac:dyDescent="0.2">
      <c r="A35" s="147" t="s">
        <v>600</v>
      </c>
      <c r="B35" s="141" t="s">
        <v>10</v>
      </c>
      <c r="C35" s="141" t="s">
        <v>48</v>
      </c>
      <c r="D35" s="141"/>
      <c r="E35" s="141"/>
      <c r="F35" s="141"/>
      <c r="G35" s="145">
        <f t="shared" ref="G35:I40" si="7">G36</f>
        <v>2488</v>
      </c>
      <c r="H35" s="145">
        <f t="shared" si="7"/>
        <v>2488</v>
      </c>
      <c r="I35" s="145">
        <f t="shared" si="7"/>
        <v>2602</v>
      </c>
    </row>
    <row r="36" spans="1:9" s="148" customFormat="1" ht="12.75" hidden="1" x14ac:dyDescent="0.2">
      <c r="A36" s="147" t="s">
        <v>51</v>
      </c>
      <c r="B36" s="141" t="s">
        <v>10</v>
      </c>
      <c r="C36" s="141" t="s">
        <v>48</v>
      </c>
      <c r="D36" s="141" t="s">
        <v>52</v>
      </c>
      <c r="E36" s="141"/>
      <c r="F36" s="141"/>
      <c r="G36" s="145">
        <f t="shared" si="7"/>
        <v>2488</v>
      </c>
      <c r="H36" s="145">
        <f t="shared" si="7"/>
        <v>2488</v>
      </c>
      <c r="I36" s="145">
        <f t="shared" si="7"/>
        <v>2602</v>
      </c>
    </row>
    <row r="37" spans="1:9" s="148" customFormat="1" ht="38.25" customHeight="1" x14ac:dyDescent="0.2">
      <c r="A37" s="146" t="s">
        <v>24</v>
      </c>
      <c r="B37" s="141" t="s">
        <v>10</v>
      </c>
      <c r="C37" s="141" t="s">
        <v>48</v>
      </c>
      <c r="D37" s="141" t="s">
        <v>52</v>
      </c>
      <c r="E37" s="141" t="s">
        <v>25</v>
      </c>
      <c r="F37" s="141"/>
      <c r="G37" s="145">
        <f t="shared" si="7"/>
        <v>2488</v>
      </c>
      <c r="H37" s="145">
        <f t="shared" si="7"/>
        <v>2488</v>
      </c>
      <c r="I37" s="145">
        <f t="shared" si="7"/>
        <v>2602</v>
      </c>
    </row>
    <row r="38" spans="1:9" s="148" customFormat="1" ht="25.5" hidden="1" x14ac:dyDescent="0.2">
      <c r="A38" s="146" t="s">
        <v>26</v>
      </c>
      <c r="B38" s="141" t="s">
        <v>10</v>
      </c>
      <c r="C38" s="141" t="s">
        <v>48</v>
      </c>
      <c r="D38" s="141" t="s">
        <v>52</v>
      </c>
      <c r="E38" s="141" t="s">
        <v>27</v>
      </c>
      <c r="F38" s="141"/>
      <c r="G38" s="145">
        <f t="shared" si="7"/>
        <v>2488</v>
      </c>
      <c r="H38" s="145">
        <f t="shared" si="7"/>
        <v>2488</v>
      </c>
      <c r="I38" s="145">
        <f t="shared" si="7"/>
        <v>2602</v>
      </c>
    </row>
    <row r="39" spans="1:9" s="148" customFormat="1" ht="25.5" hidden="1" x14ac:dyDescent="0.2">
      <c r="A39" s="146" t="s">
        <v>28</v>
      </c>
      <c r="B39" s="141" t="s">
        <v>10</v>
      </c>
      <c r="C39" s="141" t="s">
        <v>48</v>
      </c>
      <c r="D39" s="141" t="s">
        <v>52</v>
      </c>
      <c r="E39" s="141" t="s">
        <v>29</v>
      </c>
      <c r="F39" s="141"/>
      <c r="G39" s="145">
        <f t="shared" si="7"/>
        <v>2488</v>
      </c>
      <c r="H39" s="145">
        <f t="shared" si="7"/>
        <v>2488</v>
      </c>
      <c r="I39" s="145">
        <f t="shared" si="7"/>
        <v>2602</v>
      </c>
    </row>
    <row r="40" spans="1:9" s="148" customFormat="1" ht="12.75" hidden="1" x14ac:dyDescent="0.2">
      <c r="A40" s="146" t="s">
        <v>32</v>
      </c>
      <c r="B40" s="141" t="s">
        <v>10</v>
      </c>
      <c r="C40" s="141" t="s">
        <v>48</v>
      </c>
      <c r="D40" s="141" t="s">
        <v>52</v>
      </c>
      <c r="E40" s="141" t="s">
        <v>33</v>
      </c>
      <c r="F40" s="141"/>
      <c r="G40" s="145">
        <f t="shared" si="7"/>
        <v>2488</v>
      </c>
      <c r="H40" s="145">
        <f t="shared" si="7"/>
        <v>2488</v>
      </c>
      <c r="I40" s="145">
        <f t="shared" si="7"/>
        <v>2602</v>
      </c>
    </row>
    <row r="41" spans="1:9" s="148" customFormat="1" ht="28.5" hidden="1" customHeight="1" x14ac:dyDescent="0.2">
      <c r="A41" s="146" t="s">
        <v>620</v>
      </c>
      <c r="B41" s="141" t="s">
        <v>10</v>
      </c>
      <c r="C41" s="141" t="s">
        <v>48</v>
      </c>
      <c r="D41" s="141" t="s">
        <v>52</v>
      </c>
      <c r="E41" s="141" t="s">
        <v>33</v>
      </c>
      <c r="F41" s="141" t="s">
        <v>618</v>
      </c>
      <c r="G41" s="145">
        <v>2488</v>
      </c>
      <c r="H41" s="145">
        <v>2488</v>
      </c>
      <c r="I41" s="145">
        <v>2602</v>
      </c>
    </row>
    <row r="42" spans="1:9" s="148" customFormat="1" ht="12.75" hidden="1" x14ac:dyDescent="0.2">
      <c r="A42" s="147" t="s">
        <v>198</v>
      </c>
      <c r="B42" s="141" t="s">
        <v>10</v>
      </c>
      <c r="C42" s="141" t="s">
        <v>53</v>
      </c>
      <c r="D42" s="141" t="s">
        <v>53</v>
      </c>
      <c r="E42" s="141"/>
      <c r="F42" s="141"/>
      <c r="G42" s="145">
        <f t="shared" ref="G42:I47" si="8">G43</f>
        <v>13679</v>
      </c>
      <c r="H42" s="145">
        <f t="shared" si="8"/>
        <v>13679</v>
      </c>
      <c r="I42" s="145">
        <f t="shared" si="8"/>
        <v>2736</v>
      </c>
    </row>
    <row r="43" spans="1:9" s="148" customFormat="1" ht="12.75" hidden="1" x14ac:dyDescent="0.2">
      <c r="A43" s="147" t="s">
        <v>60</v>
      </c>
      <c r="B43" s="141" t="s">
        <v>10</v>
      </c>
      <c r="C43" s="141" t="s">
        <v>53</v>
      </c>
      <c r="D43" s="141" t="s">
        <v>61</v>
      </c>
      <c r="E43" s="141"/>
      <c r="F43" s="141"/>
      <c r="G43" s="145">
        <f t="shared" si="8"/>
        <v>13679</v>
      </c>
      <c r="H43" s="145">
        <f t="shared" si="8"/>
        <v>13679</v>
      </c>
      <c r="I43" s="145">
        <f t="shared" si="8"/>
        <v>2736</v>
      </c>
    </row>
    <row r="44" spans="1:9" s="148" customFormat="1" ht="38.25" customHeight="1" x14ac:dyDescent="0.2">
      <c r="A44" s="146" t="s">
        <v>15</v>
      </c>
      <c r="B44" s="141" t="s">
        <v>10</v>
      </c>
      <c r="C44" s="141" t="s">
        <v>53</v>
      </c>
      <c r="D44" s="141" t="s">
        <v>61</v>
      </c>
      <c r="E44" s="141" t="s">
        <v>16</v>
      </c>
      <c r="F44" s="141"/>
      <c r="G44" s="145">
        <f t="shared" si="8"/>
        <v>13679</v>
      </c>
      <c r="H44" s="145">
        <f t="shared" si="8"/>
        <v>13679</v>
      </c>
      <c r="I44" s="145">
        <f t="shared" si="8"/>
        <v>2736</v>
      </c>
    </row>
    <row r="45" spans="1:9" s="148" customFormat="1" ht="38.25" hidden="1" x14ac:dyDescent="0.2">
      <c r="A45" s="146" t="s">
        <v>17</v>
      </c>
      <c r="B45" s="141" t="s">
        <v>10</v>
      </c>
      <c r="C45" s="141" t="s">
        <v>53</v>
      </c>
      <c r="D45" s="141" t="s">
        <v>61</v>
      </c>
      <c r="E45" s="141" t="s">
        <v>18</v>
      </c>
      <c r="F45" s="141"/>
      <c r="G45" s="145">
        <f t="shared" si="8"/>
        <v>13679</v>
      </c>
      <c r="H45" s="145">
        <f t="shared" si="8"/>
        <v>13679</v>
      </c>
      <c r="I45" s="145">
        <f t="shared" si="8"/>
        <v>2736</v>
      </c>
    </row>
    <row r="46" spans="1:9" s="148" customFormat="1" ht="38.25" hidden="1" x14ac:dyDescent="0.2">
      <c r="A46" s="146" t="s">
        <v>19</v>
      </c>
      <c r="B46" s="141" t="s">
        <v>10</v>
      </c>
      <c r="C46" s="141" t="s">
        <v>53</v>
      </c>
      <c r="D46" s="141" t="s">
        <v>61</v>
      </c>
      <c r="E46" s="141" t="s">
        <v>20</v>
      </c>
      <c r="F46" s="141"/>
      <c r="G46" s="145">
        <f t="shared" si="8"/>
        <v>13679</v>
      </c>
      <c r="H46" s="145">
        <f t="shared" si="8"/>
        <v>13679</v>
      </c>
      <c r="I46" s="145">
        <f t="shared" si="8"/>
        <v>2736</v>
      </c>
    </row>
    <row r="47" spans="1:9" ht="39" hidden="1" x14ac:dyDescent="0.25">
      <c r="A47" s="150" t="s">
        <v>62</v>
      </c>
      <c r="B47" s="141" t="s">
        <v>10</v>
      </c>
      <c r="C47" s="141" t="s">
        <v>53</v>
      </c>
      <c r="D47" s="141" t="s">
        <v>61</v>
      </c>
      <c r="E47" s="141" t="s">
        <v>63</v>
      </c>
      <c r="F47" s="141"/>
      <c r="G47" s="145">
        <f t="shared" si="8"/>
        <v>13679</v>
      </c>
      <c r="H47" s="145">
        <f t="shared" si="8"/>
        <v>13679</v>
      </c>
      <c r="I47" s="145">
        <f t="shared" si="8"/>
        <v>2736</v>
      </c>
    </row>
    <row r="48" spans="1:9" ht="26.25" hidden="1" x14ac:dyDescent="0.25">
      <c r="A48" s="151" t="s">
        <v>625</v>
      </c>
      <c r="B48" s="141" t="s">
        <v>10</v>
      </c>
      <c r="C48" s="141" t="s">
        <v>53</v>
      </c>
      <c r="D48" s="141" t="s">
        <v>61</v>
      </c>
      <c r="E48" s="141" t="s">
        <v>63</v>
      </c>
      <c r="F48" s="141" t="s">
        <v>624</v>
      </c>
      <c r="G48" s="145">
        <v>13679</v>
      </c>
      <c r="H48" s="145">
        <v>13679</v>
      </c>
      <c r="I48" s="145">
        <v>2736</v>
      </c>
    </row>
    <row r="49" spans="1:9" ht="25.5" hidden="1" x14ac:dyDescent="0.25">
      <c r="A49" s="144" t="s">
        <v>64</v>
      </c>
      <c r="B49" s="141" t="s">
        <v>23</v>
      </c>
      <c r="C49" s="141"/>
      <c r="D49" s="141"/>
      <c r="E49" s="141"/>
      <c r="F49" s="141"/>
      <c r="G49" s="145">
        <f>G50+G194</f>
        <v>609931</v>
      </c>
      <c r="H49" s="145">
        <f>H50+H194</f>
        <v>602986</v>
      </c>
      <c r="I49" s="145">
        <f>I50+I194</f>
        <v>627780</v>
      </c>
    </row>
    <row r="50" spans="1:9" hidden="1" x14ac:dyDescent="0.25">
      <c r="A50" s="147" t="s">
        <v>65</v>
      </c>
      <c r="B50" s="141" t="s">
        <v>23</v>
      </c>
      <c r="C50" s="141" t="s">
        <v>66</v>
      </c>
      <c r="D50" s="141" t="s">
        <v>66</v>
      </c>
      <c r="E50" s="141"/>
      <c r="F50" s="141"/>
      <c r="G50" s="145">
        <f>G51+G80+G134+G160+G154</f>
        <v>579104</v>
      </c>
      <c r="H50" s="145">
        <f>H51+H80+H134+H160+H154</f>
        <v>571365</v>
      </c>
      <c r="I50" s="145">
        <f>I51+I80+I134+I160+I154</f>
        <v>596105</v>
      </c>
    </row>
    <row r="51" spans="1:9" hidden="1" x14ac:dyDescent="0.25">
      <c r="A51" s="147" t="s">
        <v>606</v>
      </c>
      <c r="B51" s="141" t="s">
        <v>23</v>
      </c>
      <c r="C51" s="141" t="s">
        <v>66</v>
      </c>
      <c r="D51" s="141" t="s">
        <v>67</v>
      </c>
      <c r="E51" s="141"/>
      <c r="F51" s="141"/>
      <c r="G51" s="145">
        <f>G52+G76</f>
        <v>168246</v>
      </c>
      <c r="H51" s="145">
        <f>H52+H76</f>
        <v>151016</v>
      </c>
      <c r="I51" s="145">
        <f>I52+I76</f>
        <v>167194</v>
      </c>
    </row>
    <row r="52" spans="1:9" ht="27.75" customHeight="1" x14ac:dyDescent="0.25">
      <c r="A52" s="147" t="s">
        <v>68</v>
      </c>
      <c r="B52" s="141" t="s">
        <v>23</v>
      </c>
      <c r="C52" s="141" t="s">
        <v>66</v>
      </c>
      <c r="D52" s="141" t="s">
        <v>67</v>
      </c>
      <c r="E52" s="141" t="s">
        <v>69</v>
      </c>
      <c r="F52" s="141"/>
      <c r="G52" s="145">
        <f>G53+G67</f>
        <v>168056</v>
      </c>
      <c r="H52" s="145">
        <f>H53+H67</f>
        <v>150826</v>
      </c>
      <c r="I52" s="145">
        <f>I53+I67</f>
        <v>167004</v>
      </c>
    </row>
    <row r="53" spans="1:9" ht="25.5" hidden="1" x14ac:dyDescent="0.25">
      <c r="A53" s="147" t="s">
        <v>70</v>
      </c>
      <c r="B53" s="141" t="s">
        <v>23</v>
      </c>
      <c r="C53" s="141" t="s">
        <v>66</v>
      </c>
      <c r="D53" s="141" t="s">
        <v>67</v>
      </c>
      <c r="E53" s="141" t="s">
        <v>71</v>
      </c>
      <c r="F53" s="141"/>
      <c r="G53" s="145">
        <f>G54+G61+G64</f>
        <v>165967</v>
      </c>
      <c r="H53" s="145">
        <f t="shared" ref="H53:I53" si="9">H54+H61+H64</f>
        <v>148737</v>
      </c>
      <c r="I53" s="145">
        <f t="shared" si="9"/>
        <v>164915</v>
      </c>
    </row>
    <row r="54" spans="1:9" ht="51" hidden="1" x14ac:dyDescent="0.25">
      <c r="A54" s="147" t="s">
        <v>72</v>
      </c>
      <c r="B54" s="141" t="s">
        <v>23</v>
      </c>
      <c r="C54" s="141" t="s">
        <v>66</v>
      </c>
      <c r="D54" s="141" t="s">
        <v>67</v>
      </c>
      <c r="E54" s="141" t="s">
        <v>73</v>
      </c>
      <c r="F54" s="141"/>
      <c r="G54" s="145">
        <f>G55+G57+G59</f>
        <v>159457</v>
      </c>
      <c r="H54" s="145">
        <f>H55+H57+H59</f>
        <v>147174</v>
      </c>
      <c r="I54" s="145">
        <f>I55+I57+I59</f>
        <v>164915</v>
      </c>
    </row>
    <row r="55" spans="1:9" ht="25.5" hidden="1" x14ac:dyDescent="0.25">
      <c r="A55" s="147" t="s">
        <v>74</v>
      </c>
      <c r="B55" s="141" t="s">
        <v>23</v>
      </c>
      <c r="C55" s="141" t="s">
        <v>66</v>
      </c>
      <c r="D55" s="141" t="s">
        <v>67</v>
      </c>
      <c r="E55" s="141" t="s">
        <v>75</v>
      </c>
      <c r="F55" s="141"/>
      <c r="G55" s="145">
        <f>G56</f>
        <v>44308</v>
      </c>
      <c r="H55" s="145">
        <f t="shared" ref="H55:I55" si="10">H56</f>
        <v>32025</v>
      </c>
      <c r="I55" s="145">
        <f t="shared" si="10"/>
        <v>45511</v>
      </c>
    </row>
    <row r="56" spans="1:9" ht="30" hidden="1" customHeight="1" x14ac:dyDescent="0.25">
      <c r="A56" s="147" t="s">
        <v>628</v>
      </c>
      <c r="B56" s="141" t="s">
        <v>23</v>
      </c>
      <c r="C56" s="141" t="s">
        <v>66</v>
      </c>
      <c r="D56" s="141" t="s">
        <v>67</v>
      </c>
      <c r="E56" s="141" t="s">
        <v>75</v>
      </c>
      <c r="F56" s="141" t="s">
        <v>626</v>
      </c>
      <c r="G56" s="145">
        <v>44308</v>
      </c>
      <c r="H56" s="145">
        <v>32025</v>
      </c>
      <c r="I56" s="145">
        <v>45511</v>
      </c>
    </row>
    <row r="57" spans="1:9" ht="25.5" hidden="1" x14ac:dyDescent="0.25">
      <c r="A57" s="147" t="s">
        <v>41</v>
      </c>
      <c r="B57" s="141" t="s">
        <v>23</v>
      </c>
      <c r="C57" s="141" t="s">
        <v>66</v>
      </c>
      <c r="D57" s="141" t="s">
        <v>67</v>
      </c>
      <c r="E57" s="141" t="s">
        <v>77</v>
      </c>
      <c r="F57" s="141"/>
      <c r="G57" s="145">
        <f>G58</f>
        <v>52599</v>
      </c>
      <c r="H57" s="145">
        <f>H58</f>
        <v>52599</v>
      </c>
      <c r="I57" s="145">
        <f>I58</f>
        <v>56854</v>
      </c>
    </row>
    <row r="58" spans="1:9" ht="27" hidden="1" customHeight="1" x14ac:dyDescent="0.25">
      <c r="A58" s="147" t="s">
        <v>628</v>
      </c>
      <c r="B58" s="141" t="s">
        <v>23</v>
      </c>
      <c r="C58" s="141" t="s">
        <v>66</v>
      </c>
      <c r="D58" s="141" t="s">
        <v>67</v>
      </c>
      <c r="E58" s="141" t="s">
        <v>77</v>
      </c>
      <c r="F58" s="141" t="s">
        <v>626</v>
      </c>
      <c r="G58" s="145">
        <v>52599</v>
      </c>
      <c r="H58" s="145">
        <v>52599</v>
      </c>
      <c r="I58" s="145">
        <v>56854</v>
      </c>
    </row>
    <row r="59" spans="1:9" ht="102.75" hidden="1" x14ac:dyDescent="0.25">
      <c r="A59" s="151" t="s">
        <v>79</v>
      </c>
      <c r="B59" s="141" t="s">
        <v>23</v>
      </c>
      <c r="C59" s="141" t="s">
        <v>66</v>
      </c>
      <c r="D59" s="141" t="s">
        <v>67</v>
      </c>
      <c r="E59" s="141" t="s">
        <v>80</v>
      </c>
      <c r="F59" s="141"/>
      <c r="G59" s="145">
        <f>G60</f>
        <v>62550</v>
      </c>
      <c r="H59" s="145">
        <f t="shared" ref="H59:I59" si="11">H60</f>
        <v>62550</v>
      </c>
      <c r="I59" s="145">
        <f t="shared" si="11"/>
        <v>62550</v>
      </c>
    </row>
    <row r="60" spans="1:9" ht="25.5" hidden="1" x14ac:dyDescent="0.25">
      <c r="A60" s="147" t="s">
        <v>628</v>
      </c>
      <c r="B60" s="141" t="s">
        <v>23</v>
      </c>
      <c r="C60" s="141" t="s">
        <v>66</v>
      </c>
      <c r="D60" s="141" t="s">
        <v>67</v>
      </c>
      <c r="E60" s="141" t="s">
        <v>80</v>
      </c>
      <c r="F60" s="141" t="s">
        <v>626</v>
      </c>
      <c r="G60" s="145">
        <v>62550</v>
      </c>
      <c r="H60" s="145">
        <v>62550</v>
      </c>
      <c r="I60" s="145">
        <v>62550</v>
      </c>
    </row>
    <row r="61" spans="1:9" s="148" customFormat="1" ht="25.5" hidden="1" x14ac:dyDescent="0.2">
      <c r="A61" s="152" t="s">
        <v>85</v>
      </c>
      <c r="B61" s="141" t="s">
        <v>23</v>
      </c>
      <c r="C61" s="141" t="s">
        <v>66</v>
      </c>
      <c r="D61" s="141" t="s">
        <v>67</v>
      </c>
      <c r="E61" s="141" t="s">
        <v>86</v>
      </c>
      <c r="F61" s="141"/>
      <c r="G61" s="145">
        <f>G62</f>
        <v>2083</v>
      </c>
      <c r="H61" s="145">
        <f t="shared" ref="H61:I62" si="12">H62</f>
        <v>0</v>
      </c>
      <c r="I61" s="145">
        <f t="shared" si="12"/>
        <v>0</v>
      </c>
    </row>
    <row r="62" spans="1:9" s="148" customFormat="1" ht="12.75" hidden="1" x14ac:dyDescent="0.2">
      <c r="A62" s="147" t="s">
        <v>87</v>
      </c>
      <c r="B62" s="141" t="s">
        <v>23</v>
      </c>
      <c r="C62" s="141" t="s">
        <v>66</v>
      </c>
      <c r="D62" s="141" t="s">
        <v>67</v>
      </c>
      <c r="E62" s="141" t="s">
        <v>88</v>
      </c>
      <c r="F62" s="141"/>
      <c r="G62" s="145">
        <f>G63</f>
        <v>2083</v>
      </c>
      <c r="H62" s="145">
        <f t="shared" si="12"/>
        <v>0</v>
      </c>
      <c r="I62" s="145">
        <f t="shared" si="12"/>
        <v>0</v>
      </c>
    </row>
    <row r="63" spans="1:9" s="148" customFormat="1" ht="25.5" hidden="1" x14ac:dyDescent="0.2">
      <c r="A63" s="147" t="s">
        <v>628</v>
      </c>
      <c r="B63" s="141" t="s">
        <v>23</v>
      </c>
      <c r="C63" s="141" t="s">
        <v>66</v>
      </c>
      <c r="D63" s="141" t="s">
        <v>67</v>
      </c>
      <c r="E63" s="141" t="s">
        <v>88</v>
      </c>
      <c r="F63" s="141" t="s">
        <v>626</v>
      </c>
      <c r="G63" s="145">
        <v>2083</v>
      </c>
      <c r="H63" s="145">
        <v>0</v>
      </c>
      <c r="I63" s="145">
        <v>0</v>
      </c>
    </row>
    <row r="64" spans="1:9" s="148" customFormat="1" ht="25.5" hidden="1" x14ac:dyDescent="0.2">
      <c r="A64" s="147" t="s">
        <v>89</v>
      </c>
      <c r="B64" s="141" t="s">
        <v>23</v>
      </c>
      <c r="C64" s="141" t="s">
        <v>66</v>
      </c>
      <c r="D64" s="141" t="s">
        <v>67</v>
      </c>
      <c r="E64" s="141" t="s">
        <v>90</v>
      </c>
      <c r="F64" s="141"/>
      <c r="G64" s="145">
        <f>G65</f>
        <v>4427</v>
      </c>
      <c r="H64" s="145">
        <f t="shared" ref="H64:I65" si="13">H65</f>
        <v>1563</v>
      </c>
      <c r="I64" s="145">
        <f t="shared" si="13"/>
        <v>0</v>
      </c>
    </row>
    <row r="65" spans="1:9" s="148" customFormat="1" ht="12.75" hidden="1" x14ac:dyDescent="0.2">
      <c r="A65" s="147" t="s">
        <v>91</v>
      </c>
      <c r="B65" s="141" t="s">
        <v>23</v>
      </c>
      <c r="C65" s="141" t="s">
        <v>66</v>
      </c>
      <c r="D65" s="141" t="s">
        <v>67</v>
      </c>
      <c r="E65" s="141" t="s">
        <v>92</v>
      </c>
      <c r="F65" s="141"/>
      <c r="G65" s="145">
        <f>G66</f>
        <v>4427</v>
      </c>
      <c r="H65" s="145">
        <f t="shared" si="13"/>
        <v>1563</v>
      </c>
      <c r="I65" s="145">
        <f t="shared" si="13"/>
        <v>0</v>
      </c>
    </row>
    <row r="66" spans="1:9" s="148" customFormat="1" ht="25.5" hidden="1" x14ac:dyDescent="0.2">
      <c r="A66" s="147" t="s">
        <v>628</v>
      </c>
      <c r="B66" s="141" t="s">
        <v>23</v>
      </c>
      <c r="C66" s="141" t="s">
        <v>66</v>
      </c>
      <c r="D66" s="141" t="s">
        <v>67</v>
      </c>
      <c r="E66" s="141" t="s">
        <v>92</v>
      </c>
      <c r="F66" s="141" t="s">
        <v>626</v>
      </c>
      <c r="G66" s="145">
        <v>4427</v>
      </c>
      <c r="H66" s="145">
        <v>1563</v>
      </c>
      <c r="I66" s="145">
        <v>0</v>
      </c>
    </row>
    <row r="67" spans="1:9" s="148" customFormat="1" ht="12.75" hidden="1" x14ac:dyDescent="0.2">
      <c r="A67" s="147" t="s">
        <v>95</v>
      </c>
      <c r="B67" s="141" t="s">
        <v>23</v>
      </c>
      <c r="C67" s="141" t="s">
        <v>66</v>
      </c>
      <c r="D67" s="141" t="s">
        <v>67</v>
      </c>
      <c r="E67" s="141" t="s">
        <v>96</v>
      </c>
      <c r="F67" s="141"/>
      <c r="G67" s="145">
        <f>G68+G71</f>
        <v>2089</v>
      </c>
      <c r="H67" s="145">
        <f t="shared" ref="H67:I67" si="14">H68+H71</f>
        <v>2089</v>
      </c>
      <c r="I67" s="145">
        <f t="shared" si="14"/>
        <v>2089</v>
      </c>
    </row>
    <row r="68" spans="1:9" s="148" customFormat="1" ht="25.5" hidden="1" x14ac:dyDescent="0.2">
      <c r="A68" s="147" t="s">
        <v>97</v>
      </c>
      <c r="B68" s="141" t="s">
        <v>23</v>
      </c>
      <c r="C68" s="141" t="s">
        <v>66</v>
      </c>
      <c r="D68" s="141" t="s">
        <v>67</v>
      </c>
      <c r="E68" s="141" t="s">
        <v>98</v>
      </c>
      <c r="F68" s="153"/>
      <c r="G68" s="145">
        <f>G69</f>
        <v>33</v>
      </c>
      <c r="H68" s="145">
        <f t="shared" ref="H68:I69" si="15">H69</f>
        <v>33</v>
      </c>
      <c r="I68" s="145">
        <f t="shared" si="15"/>
        <v>33</v>
      </c>
    </row>
    <row r="69" spans="1:9" s="148" customFormat="1" ht="25.5" hidden="1" x14ac:dyDescent="0.2">
      <c r="A69" s="151" t="s">
        <v>99</v>
      </c>
      <c r="B69" s="141" t="s">
        <v>23</v>
      </c>
      <c r="C69" s="141" t="s">
        <v>66</v>
      </c>
      <c r="D69" s="141" t="s">
        <v>67</v>
      </c>
      <c r="E69" s="141" t="s">
        <v>100</v>
      </c>
      <c r="F69" s="141"/>
      <c r="G69" s="145">
        <f>G70</f>
        <v>33</v>
      </c>
      <c r="H69" s="145">
        <f t="shared" si="15"/>
        <v>33</v>
      </c>
      <c r="I69" s="145">
        <f t="shared" si="15"/>
        <v>33</v>
      </c>
    </row>
    <row r="70" spans="1:9" s="148" customFormat="1" ht="38.25" hidden="1" x14ac:dyDescent="0.2">
      <c r="A70" s="147" t="s">
        <v>78</v>
      </c>
      <c r="B70" s="141" t="s">
        <v>23</v>
      </c>
      <c r="C70" s="141" t="s">
        <v>66</v>
      </c>
      <c r="D70" s="141" t="s">
        <v>67</v>
      </c>
      <c r="E70" s="141" t="s">
        <v>100</v>
      </c>
      <c r="F70" s="141" t="s">
        <v>626</v>
      </c>
      <c r="G70" s="154">
        <f>32+1</f>
        <v>33</v>
      </c>
      <c r="H70" s="154">
        <f>32+1</f>
        <v>33</v>
      </c>
      <c r="I70" s="154">
        <f>32+1</f>
        <v>33</v>
      </c>
    </row>
    <row r="71" spans="1:9" s="148" customFormat="1" ht="25.5" hidden="1" x14ac:dyDescent="0.2">
      <c r="A71" s="147" t="s">
        <v>101</v>
      </c>
      <c r="B71" s="141" t="s">
        <v>23</v>
      </c>
      <c r="C71" s="141" t="s">
        <v>66</v>
      </c>
      <c r="D71" s="141" t="s">
        <v>67</v>
      </c>
      <c r="E71" s="141" t="s">
        <v>102</v>
      </c>
      <c r="F71" s="141"/>
      <c r="G71" s="145">
        <f>G72+G74</f>
        <v>2056</v>
      </c>
      <c r="H71" s="145">
        <f t="shared" ref="H71:I71" si="16">H72+H74</f>
        <v>2056</v>
      </c>
      <c r="I71" s="145">
        <f t="shared" si="16"/>
        <v>2056</v>
      </c>
    </row>
    <row r="72" spans="1:9" s="148" customFormat="1" ht="25.5" hidden="1" x14ac:dyDescent="0.2">
      <c r="A72" s="147" t="s">
        <v>103</v>
      </c>
      <c r="B72" s="141" t="s">
        <v>23</v>
      </c>
      <c r="C72" s="141" t="s">
        <v>66</v>
      </c>
      <c r="D72" s="141" t="s">
        <v>67</v>
      </c>
      <c r="E72" s="141" t="s">
        <v>104</v>
      </c>
      <c r="F72" s="141"/>
      <c r="G72" s="145">
        <f>G73</f>
        <v>187</v>
      </c>
      <c r="H72" s="145">
        <f t="shared" ref="H72:I72" si="17">H73</f>
        <v>187</v>
      </c>
      <c r="I72" s="145">
        <f t="shared" si="17"/>
        <v>187</v>
      </c>
    </row>
    <row r="73" spans="1:9" s="148" customFormat="1" ht="25.5" hidden="1" x14ac:dyDescent="0.2">
      <c r="A73" s="147" t="s">
        <v>628</v>
      </c>
      <c r="B73" s="141" t="s">
        <v>23</v>
      </c>
      <c r="C73" s="141" t="s">
        <v>66</v>
      </c>
      <c r="D73" s="141" t="s">
        <v>67</v>
      </c>
      <c r="E73" s="141" t="s">
        <v>104</v>
      </c>
      <c r="F73" s="141" t="s">
        <v>626</v>
      </c>
      <c r="G73" s="145">
        <v>187</v>
      </c>
      <c r="H73" s="145">
        <v>187</v>
      </c>
      <c r="I73" s="145">
        <v>187</v>
      </c>
    </row>
    <row r="74" spans="1:9" s="148" customFormat="1" ht="38.25" hidden="1" x14ac:dyDescent="0.2">
      <c r="A74" s="147" t="s">
        <v>105</v>
      </c>
      <c r="B74" s="141" t="s">
        <v>23</v>
      </c>
      <c r="C74" s="141" t="s">
        <v>66</v>
      </c>
      <c r="D74" s="141" t="s">
        <v>67</v>
      </c>
      <c r="E74" s="141" t="s">
        <v>106</v>
      </c>
      <c r="F74" s="141"/>
      <c r="G74" s="145">
        <f>G75</f>
        <v>1869</v>
      </c>
      <c r="H74" s="145">
        <f t="shared" ref="H74:I74" si="18">H75</f>
        <v>1869</v>
      </c>
      <c r="I74" s="145">
        <f t="shared" si="18"/>
        <v>1869</v>
      </c>
    </row>
    <row r="75" spans="1:9" s="148" customFormat="1" ht="25.5" hidden="1" x14ac:dyDescent="0.2">
      <c r="A75" s="147" t="s">
        <v>628</v>
      </c>
      <c r="B75" s="141" t="s">
        <v>23</v>
      </c>
      <c r="C75" s="141" t="s">
        <v>66</v>
      </c>
      <c r="D75" s="141" t="s">
        <v>67</v>
      </c>
      <c r="E75" s="141" t="s">
        <v>106</v>
      </c>
      <c r="F75" s="141" t="s">
        <v>626</v>
      </c>
      <c r="G75" s="145">
        <v>1869</v>
      </c>
      <c r="H75" s="145">
        <v>1869</v>
      </c>
      <c r="I75" s="145">
        <v>1869</v>
      </c>
    </row>
    <row r="76" spans="1:9" s="148" customFormat="1" ht="66.75" customHeight="1" x14ac:dyDescent="0.2">
      <c r="A76" s="152" t="s">
        <v>638</v>
      </c>
      <c r="B76" s="141" t="s">
        <v>23</v>
      </c>
      <c r="C76" s="141" t="s">
        <v>66</v>
      </c>
      <c r="D76" s="141" t="s">
        <v>67</v>
      </c>
      <c r="E76" s="141" t="s">
        <v>108</v>
      </c>
      <c r="F76" s="155"/>
      <c r="G76" s="145">
        <f>G77</f>
        <v>190</v>
      </c>
      <c r="H76" s="145">
        <f t="shared" ref="H76:I78" si="19">H77</f>
        <v>190</v>
      </c>
      <c r="I76" s="145">
        <f t="shared" si="19"/>
        <v>190</v>
      </c>
    </row>
    <row r="77" spans="1:9" s="148" customFormat="1" ht="25.5" hidden="1" x14ac:dyDescent="0.2">
      <c r="A77" s="151" t="s">
        <v>109</v>
      </c>
      <c r="B77" s="141" t="s">
        <v>23</v>
      </c>
      <c r="C77" s="141" t="s">
        <v>66</v>
      </c>
      <c r="D77" s="141" t="s">
        <v>67</v>
      </c>
      <c r="E77" s="141" t="s">
        <v>110</v>
      </c>
      <c r="F77" s="155"/>
      <c r="G77" s="145">
        <f>G78</f>
        <v>190</v>
      </c>
      <c r="H77" s="145">
        <f t="shared" si="19"/>
        <v>190</v>
      </c>
      <c r="I77" s="145">
        <f t="shared" si="19"/>
        <v>190</v>
      </c>
    </row>
    <row r="78" spans="1:9" s="148" customFormat="1" ht="25.5" hidden="1" x14ac:dyDescent="0.2">
      <c r="A78" s="147" t="s">
        <v>637</v>
      </c>
      <c r="B78" s="141" t="s">
        <v>23</v>
      </c>
      <c r="C78" s="141" t="s">
        <v>66</v>
      </c>
      <c r="D78" s="141" t="s">
        <v>67</v>
      </c>
      <c r="E78" s="141" t="s">
        <v>112</v>
      </c>
      <c r="F78" s="155"/>
      <c r="G78" s="145">
        <f>G79</f>
        <v>190</v>
      </c>
      <c r="H78" s="145">
        <f t="shared" si="19"/>
        <v>190</v>
      </c>
      <c r="I78" s="145">
        <f t="shared" si="19"/>
        <v>190</v>
      </c>
    </row>
    <row r="79" spans="1:9" s="148" customFormat="1" ht="12.75" hidden="1" x14ac:dyDescent="0.2">
      <c r="A79" s="147" t="s">
        <v>113</v>
      </c>
      <c r="B79" s="141" t="s">
        <v>23</v>
      </c>
      <c r="C79" s="141" t="s">
        <v>66</v>
      </c>
      <c r="D79" s="141" t="s">
        <v>67</v>
      </c>
      <c r="E79" s="141" t="s">
        <v>112</v>
      </c>
      <c r="F79" s="141" t="s">
        <v>626</v>
      </c>
      <c r="G79" s="145">
        <v>190</v>
      </c>
      <c r="H79" s="145">
        <v>190</v>
      </c>
      <c r="I79" s="145">
        <v>190</v>
      </c>
    </row>
    <row r="80" spans="1:9" s="148" customFormat="1" ht="12.75" hidden="1" x14ac:dyDescent="0.2">
      <c r="A80" s="147" t="s">
        <v>493</v>
      </c>
      <c r="B80" s="141" t="s">
        <v>23</v>
      </c>
      <c r="C80" s="141" t="s">
        <v>66</v>
      </c>
      <c r="D80" s="141" t="s">
        <v>114</v>
      </c>
      <c r="E80" s="141"/>
      <c r="F80" s="141"/>
      <c r="G80" s="145">
        <f>G81+G125+G130</f>
        <v>352481</v>
      </c>
      <c r="H80" s="145">
        <f>H81+H125+H130</f>
        <v>361179</v>
      </c>
      <c r="I80" s="145">
        <f>I81+I125+I130</f>
        <v>363971</v>
      </c>
    </row>
    <row r="81" spans="1:9" s="148" customFormat="1" ht="25.5" x14ac:dyDescent="0.2">
      <c r="A81" s="147" t="s">
        <v>68</v>
      </c>
      <c r="B81" s="141" t="s">
        <v>23</v>
      </c>
      <c r="C81" s="141" t="s">
        <v>66</v>
      </c>
      <c r="D81" s="141" t="s">
        <v>114</v>
      </c>
      <c r="E81" s="141" t="s">
        <v>69</v>
      </c>
      <c r="F81" s="141"/>
      <c r="G81" s="145">
        <f>G82+G112</f>
        <v>350174</v>
      </c>
      <c r="H81" s="145">
        <f>H82+H112</f>
        <v>361001</v>
      </c>
      <c r="I81" s="145">
        <f>I82+I112</f>
        <v>363793</v>
      </c>
    </row>
    <row r="82" spans="1:9" s="148" customFormat="1" ht="25.5" hidden="1" x14ac:dyDescent="0.2">
      <c r="A82" s="147" t="s">
        <v>115</v>
      </c>
      <c r="B82" s="141" t="s">
        <v>23</v>
      </c>
      <c r="C82" s="141" t="s">
        <v>66</v>
      </c>
      <c r="D82" s="141" t="s">
        <v>114</v>
      </c>
      <c r="E82" s="141" t="s">
        <v>71</v>
      </c>
      <c r="F82" s="141"/>
      <c r="G82" s="145">
        <f>G83+G94+G103+G106+G109</f>
        <v>330119</v>
      </c>
      <c r="H82" s="145">
        <f>H83+H94+H103+H106+H109</f>
        <v>340132</v>
      </c>
      <c r="I82" s="145">
        <f>I83+I94+I103+I106+I109</f>
        <v>359854</v>
      </c>
    </row>
    <row r="83" spans="1:9" s="148" customFormat="1" ht="76.5" hidden="1" x14ac:dyDescent="0.2">
      <c r="A83" s="147" t="s">
        <v>116</v>
      </c>
      <c r="B83" s="141" t="s">
        <v>23</v>
      </c>
      <c r="C83" s="141" t="s">
        <v>66</v>
      </c>
      <c r="D83" s="141" t="s">
        <v>114</v>
      </c>
      <c r="E83" s="141" t="s">
        <v>117</v>
      </c>
      <c r="F83" s="141"/>
      <c r="G83" s="145">
        <f>G84+G86+G88+G90+G92</f>
        <v>325535</v>
      </c>
      <c r="H83" s="145">
        <f>H84+H86+H88+H90+H92</f>
        <v>337192</v>
      </c>
      <c r="I83" s="145">
        <f>I84+I86+I88+I90+I92</f>
        <v>356614</v>
      </c>
    </row>
    <row r="84" spans="1:9" s="148" customFormat="1" ht="25.5" hidden="1" x14ac:dyDescent="0.2">
      <c r="A84" s="147" t="s">
        <v>74</v>
      </c>
      <c r="B84" s="141" t="s">
        <v>23</v>
      </c>
      <c r="C84" s="141" t="s">
        <v>66</v>
      </c>
      <c r="D84" s="141" t="s">
        <v>114</v>
      </c>
      <c r="E84" s="141" t="s">
        <v>118</v>
      </c>
      <c r="F84" s="141"/>
      <c r="G84" s="145">
        <f>G85</f>
        <v>67550</v>
      </c>
      <c r="H84" s="145">
        <f t="shared" ref="H84:I84" si="20">H85</f>
        <v>50400</v>
      </c>
      <c r="I84" s="145">
        <f t="shared" si="20"/>
        <v>71515</v>
      </c>
    </row>
    <row r="85" spans="1:9" s="148" customFormat="1" ht="38.25" hidden="1" x14ac:dyDescent="0.2">
      <c r="A85" s="147" t="s">
        <v>78</v>
      </c>
      <c r="B85" s="141" t="s">
        <v>23</v>
      </c>
      <c r="C85" s="141" t="s">
        <v>66</v>
      </c>
      <c r="D85" s="141" t="s">
        <v>114</v>
      </c>
      <c r="E85" s="141" t="s">
        <v>118</v>
      </c>
      <c r="F85" s="141" t="s">
        <v>626</v>
      </c>
      <c r="G85" s="145">
        <v>67550</v>
      </c>
      <c r="H85" s="145">
        <v>50400</v>
      </c>
      <c r="I85" s="145">
        <v>71515</v>
      </c>
    </row>
    <row r="86" spans="1:9" s="148" customFormat="1" ht="25.5" hidden="1" x14ac:dyDescent="0.2">
      <c r="A86" s="147" t="s">
        <v>41</v>
      </c>
      <c r="B86" s="141" t="s">
        <v>23</v>
      </c>
      <c r="C86" s="141" t="s">
        <v>66</v>
      </c>
      <c r="D86" s="141" t="s">
        <v>114</v>
      </c>
      <c r="E86" s="141" t="s">
        <v>119</v>
      </c>
      <c r="F86" s="141"/>
      <c r="G86" s="145">
        <f>G87</f>
        <v>25067</v>
      </c>
      <c r="H86" s="145">
        <f t="shared" ref="H86:I86" si="21">H87</f>
        <v>25067</v>
      </c>
      <c r="I86" s="145">
        <f t="shared" si="21"/>
        <v>25187</v>
      </c>
    </row>
    <row r="87" spans="1:9" s="148" customFormat="1" ht="25.5" hidden="1" x14ac:dyDescent="0.2">
      <c r="A87" s="147" t="s">
        <v>628</v>
      </c>
      <c r="B87" s="141" t="s">
        <v>23</v>
      </c>
      <c r="C87" s="141" t="s">
        <v>66</v>
      </c>
      <c r="D87" s="141" t="s">
        <v>114</v>
      </c>
      <c r="E87" s="141" t="s">
        <v>119</v>
      </c>
      <c r="F87" s="141" t="s">
        <v>626</v>
      </c>
      <c r="G87" s="145">
        <v>25067</v>
      </c>
      <c r="H87" s="145">
        <v>25067</v>
      </c>
      <c r="I87" s="145">
        <v>25187</v>
      </c>
    </row>
    <row r="88" spans="1:9" s="148" customFormat="1" ht="102" hidden="1" x14ac:dyDescent="0.2">
      <c r="A88" s="151" t="s">
        <v>79</v>
      </c>
      <c r="B88" s="141" t="s">
        <v>23</v>
      </c>
      <c r="C88" s="141" t="s">
        <v>66</v>
      </c>
      <c r="D88" s="141" t="s">
        <v>114</v>
      </c>
      <c r="E88" s="141" t="s">
        <v>120</v>
      </c>
      <c r="F88" s="141"/>
      <c r="G88" s="145">
        <f>G89</f>
        <v>211836</v>
      </c>
      <c r="H88" s="145">
        <f t="shared" ref="H88:I88" si="22">H89</f>
        <v>240643</v>
      </c>
      <c r="I88" s="145">
        <f t="shared" si="22"/>
        <v>259912</v>
      </c>
    </row>
    <row r="89" spans="1:9" s="148" customFormat="1" ht="38.25" hidden="1" x14ac:dyDescent="0.2">
      <c r="A89" s="147" t="s">
        <v>78</v>
      </c>
      <c r="B89" s="141" t="s">
        <v>23</v>
      </c>
      <c r="C89" s="141" t="s">
        <v>66</v>
      </c>
      <c r="D89" s="141" t="s">
        <v>114</v>
      </c>
      <c r="E89" s="141" t="s">
        <v>120</v>
      </c>
      <c r="F89" s="141" t="s">
        <v>626</v>
      </c>
      <c r="G89" s="145">
        <v>211836</v>
      </c>
      <c r="H89" s="154">
        <f>240642+1</f>
        <v>240643</v>
      </c>
      <c r="I89" s="145">
        <v>259912</v>
      </c>
    </row>
    <row r="90" spans="1:9" s="148" customFormat="1" ht="38.25" hidden="1" x14ac:dyDescent="0.2">
      <c r="A90" s="147" t="s">
        <v>121</v>
      </c>
      <c r="B90" s="141" t="s">
        <v>23</v>
      </c>
      <c r="C90" s="141" t="s">
        <v>66</v>
      </c>
      <c r="D90" s="141" t="s">
        <v>114</v>
      </c>
      <c r="E90" s="141" t="s">
        <v>122</v>
      </c>
      <c r="F90" s="141"/>
      <c r="G90" s="145">
        <f>G91</f>
        <v>19569</v>
      </c>
      <c r="H90" s="145">
        <f t="shared" ref="H90:I90" si="23">H91</f>
        <v>19569</v>
      </c>
      <c r="I90" s="145">
        <f t="shared" si="23"/>
        <v>0</v>
      </c>
    </row>
    <row r="91" spans="1:9" s="148" customFormat="1" ht="25.5" hidden="1" x14ac:dyDescent="0.2">
      <c r="A91" s="147" t="s">
        <v>628</v>
      </c>
      <c r="B91" s="141" t="s">
        <v>23</v>
      </c>
      <c r="C91" s="141" t="s">
        <v>66</v>
      </c>
      <c r="D91" s="141" t="s">
        <v>114</v>
      </c>
      <c r="E91" s="141" t="s">
        <v>122</v>
      </c>
      <c r="F91" s="141" t="s">
        <v>626</v>
      </c>
      <c r="G91" s="145">
        <v>19569</v>
      </c>
      <c r="H91" s="145">
        <v>19569</v>
      </c>
      <c r="I91" s="145">
        <v>0</v>
      </c>
    </row>
    <row r="92" spans="1:9" s="148" customFormat="1" ht="76.5" hidden="1" x14ac:dyDescent="0.2">
      <c r="A92" s="147" t="s">
        <v>123</v>
      </c>
      <c r="B92" s="141" t="s">
        <v>23</v>
      </c>
      <c r="C92" s="141" t="s">
        <v>66</v>
      </c>
      <c r="D92" s="141" t="s">
        <v>114</v>
      </c>
      <c r="E92" s="141" t="s">
        <v>124</v>
      </c>
      <c r="F92" s="141"/>
      <c r="G92" s="145">
        <f>G93</f>
        <v>1513</v>
      </c>
      <c r="H92" s="145">
        <f t="shared" ref="H92:I92" si="24">H93</f>
        <v>1513</v>
      </c>
      <c r="I92" s="145">
        <f t="shared" si="24"/>
        <v>0</v>
      </c>
    </row>
    <row r="93" spans="1:9" s="148" customFormat="1" ht="25.5" hidden="1" x14ac:dyDescent="0.2">
      <c r="A93" s="147" t="s">
        <v>628</v>
      </c>
      <c r="B93" s="141" t="s">
        <v>23</v>
      </c>
      <c r="C93" s="141" t="s">
        <v>66</v>
      </c>
      <c r="D93" s="141" t="s">
        <v>114</v>
      </c>
      <c r="E93" s="141" t="s">
        <v>124</v>
      </c>
      <c r="F93" s="141" t="s">
        <v>626</v>
      </c>
      <c r="G93" s="145">
        <v>1513</v>
      </c>
      <c r="H93" s="145">
        <v>1513</v>
      </c>
      <c r="I93" s="145">
        <v>0</v>
      </c>
    </row>
    <row r="94" spans="1:9" s="148" customFormat="1" ht="25.5" hidden="1" x14ac:dyDescent="0.2">
      <c r="A94" s="152" t="s">
        <v>85</v>
      </c>
      <c r="B94" s="141" t="s">
        <v>23</v>
      </c>
      <c r="C94" s="141" t="s">
        <v>66</v>
      </c>
      <c r="D94" s="141" t="s">
        <v>114</v>
      </c>
      <c r="E94" s="141" t="s">
        <v>86</v>
      </c>
      <c r="F94" s="141"/>
      <c r="G94" s="145">
        <f>G95+G97+G99+G101</f>
        <v>1100</v>
      </c>
      <c r="H94" s="145">
        <f t="shared" ref="H94:I94" si="25">H95+H97+H99+H101</f>
        <v>800</v>
      </c>
      <c r="I94" s="145">
        <f t="shared" si="25"/>
        <v>1100</v>
      </c>
    </row>
    <row r="95" spans="1:9" s="148" customFormat="1" ht="25.5" hidden="1" x14ac:dyDescent="0.2">
      <c r="A95" s="152" t="s">
        <v>125</v>
      </c>
      <c r="B95" s="141" t="s">
        <v>23</v>
      </c>
      <c r="C95" s="141" t="s">
        <v>66</v>
      </c>
      <c r="D95" s="141" t="s">
        <v>114</v>
      </c>
      <c r="E95" s="141" t="s">
        <v>126</v>
      </c>
      <c r="F95" s="141"/>
      <c r="G95" s="145">
        <f>G96</f>
        <v>50</v>
      </c>
      <c r="H95" s="145">
        <f t="shared" ref="H95:I95" si="26">H96</f>
        <v>0</v>
      </c>
      <c r="I95" s="145">
        <f t="shared" si="26"/>
        <v>50</v>
      </c>
    </row>
    <row r="96" spans="1:9" s="148" customFormat="1" ht="25.5" hidden="1" x14ac:dyDescent="0.2">
      <c r="A96" s="152" t="s">
        <v>628</v>
      </c>
      <c r="B96" s="141" t="s">
        <v>23</v>
      </c>
      <c r="C96" s="141" t="s">
        <v>66</v>
      </c>
      <c r="D96" s="141" t="s">
        <v>114</v>
      </c>
      <c r="E96" s="141" t="s">
        <v>126</v>
      </c>
      <c r="F96" s="141" t="s">
        <v>626</v>
      </c>
      <c r="G96" s="145">
        <v>50</v>
      </c>
      <c r="H96" s="145">
        <v>0</v>
      </c>
      <c r="I96" s="145">
        <v>50</v>
      </c>
    </row>
    <row r="97" spans="1:9" s="148" customFormat="1" ht="12.75" hidden="1" x14ac:dyDescent="0.2">
      <c r="A97" s="152" t="s">
        <v>127</v>
      </c>
      <c r="B97" s="141" t="s">
        <v>23</v>
      </c>
      <c r="C97" s="141" t="s">
        <v>66</v>
      </c>
      <c r="D97" s="141" t="s">
        <v>114</v>
      </c>
      <c r="E97" s="141" t="s">
        <v>128</v>
      </c>
      <c r="F97" s="141"/>
      <c r="G97" s="145">
        <f>G98</f>
        <v>200</v>
      </c>
      <c r="H97" s="145">
        <f t="shared" ref="H97:I97" si="27">H98</f>
        <v>0</v>
      </c>
      <c r="I97" s="145">
        <f t="shared" si="27"/>
        <v>200</v>
      </c>
    </row>
    <row r="98" spans="1:9" s="148" customFormat="1" ht="25.5" hidden="1" x14ac:dyDescent="0.2">
      <c r="A98" s="152" t="s">
        <v>628</v>
      </c>
      <c r="B98" s="141" t="s">
        <v>23</v>
      </c>
      <c r="C98" s="141" t="s">
        <v>66</v>
      </c>
      <c r="D98" s="141" t="s">
        <v>114</v>
      </c>
      <c r="E98" s="141" t="s">
        <v>128</v>
      </c>
      <c r="F98" s="141" t="s">
        <v>626</v>
      </c>
      <c r="G98" s="145">
        <v>200</v>
      </c>
      <c r="H98" s="145">
        <v>0</v>
      </c>
      <c r="I98" s="145">
        <v>200</v>
      </c>
    </row>
    <row r="99" spans="1:9" s="148" customFormat="1" ht="12.75" hidden="1" x14ac:dyDescent="0.2">
      <c r="A99" s="152" t="s">
        <v>129</v>
      </c>
      <c r="B99" s="141" t="s">
        <v>23</v>
      </c>
      <c r="C99" s="141" t="s">
        <v>66</v>
      </c>
      <c r="D99" s="141" t="s">
        <v>114</v>
      </c>
      <c r="E99" s="156" t="s">
        <v>130</v>
      </c>
      <c r="F99" s="141"/>
      <c r="G99" s="145">
        <f>G100</f>
        <v>50</v>
      </c>
      <c r="H99" s="145">
        <f t="shared" ref="H99:I99" si="28">H100</f>
        <v>0</v>
      </c>
      <c r="I99" s="145">
        <f t="shared" si="28"/>
        <v>50</v>
      </c>
    </row>
    <row r="100" spans="1:9" s="148" customFormat="1" ht="25.5" hidden="1" x14ac:dyDescent="0.2">
      <c r="A100" s="147" t="s">
        <v>628</v>
      </c>
      <c r="B100" s="141" t="s">
        <v>23</v>
      </c>
      <c r="C100" s="141" t="s">
        <v>66</v>
      </c>
      <c r="D100" s="141" t="s">
        <v>114</v>
      </c>
      <c r="E100" s="157" t="s">
        <v>130</v>
      </c>
      <c r="F100" s="141" t="s">
        <v>626</v>
      </c>
      <c r="G100" s="145">
        <v>50</v>
      </c>
      <c r="H100" s="145">
        <v>0</v>
      </c>
      <c r="I100" s="145">
        <v>50</v>
      </c>
    </row>
    <row r="101" spans="1:9" s="148" customFormat="1" ht="25.5" hidden="1" x14ac:dyDescent="0.2">
      <c r="A101" s="152" t="s">
        <v>131</v>
      </c>
      <c r="B101" s="141" t="s">
        <v>23</v>
      </c>
      <c r="C101" s="141" t="s">
        <v>66</v>
      </c>
      <c r="D101" s="141" t="s">
        <v>114</v>
      </c>
      <c r="E101" s="156" t="s">
        <v>132</v>
      </c>
      <c r="F101" s="141"/>
      <c r="G101" s="145">
        <f>G102</f>
        <v>800</v>
      </c>
      <c r="H101" s="145">
        <f t="shared" ref="H101:I101" si="29">H102</f>
        <v>800</v>
      </c>
      <c r="I101" s="145">
        <f t="shared" si="29"/>
        <v>800</v>
      </c>
    </row>
    <row r="102" spans="1:9" s="148" customFormat="1" ht="25.5" hidden="1" x14ac:dyDescent="0.2">
      <c r="A102" s="147" t="s">
        <v>628</v>
      </c>
      <c r="B102" s="141" t="s">
        <v>23</v>
      </c>
      <c r="C102" s="141" t="s">
        <v>66</v>
      </c>
      <c r="D102" s="141" t="s">
        <v>114</v>
      </c>
      <c r="E102" s="157" t="s">
        <v>132</v>
      </c>
      <c r="F102" s="141" t="s">
        <v>626</v>
      </c>
      <c r="G102" s="145">
        <v>800</v>
      </c>
      <c r="H102" s="145">
        <v>800</v>
      </c>
      <c r="I102" s="145">
        <v>800</v>
      </c>
    </row>
    <row r="103" spans="1:9" s="148" customFormat="1" ht="12.75" hidden="1" x14ac:dyDescent="0.2">
      <c r="A103" s="147" t="s">
        <v>133</v>
      </c>
      <c r="B103" s="141" t="s">
        <v>23</v>
      </c>
      <c r="C103" s="141" t="s">
        <v>66</v>
      </c>
      <c r="D103" s="141" t="s">
        <v>114</v>
      </c>
      <c r="E103" s="141" t="s">
        <v>134</v>
      </c>
      <c r="F103" s="141"/>
      <c r="G103" s="145">
        <f>G104</f>
        <v>57</v>
      </c>
      <c r="H103" s="145">
        <f t="shared" ref="H103:I104" si="30">H104</f>
        <v>57</v>
      </c>
      <c r="I103" s="145">
        <f t="shared" si="30"/>
        <v>57</v>
      </c>
    </row>
    <row r="104" spans="1:9" s="148" customFormat="1" ht="51" hidden="1" x14ac:dyDescent="0.2">
      <c r="A104" s="147" t="s">
        <v>135</v>
      </c>
      <c r="B104" s="141" t="s">
        <v>23</v>
      </c>
      <c r="C104" s="141" t="s">
        <v>66</v>
      </c>
      <c r="D104" s="141" t="s">
        <v>114</v>
      </c>
      <c r="E104" s="141" t="s">
        <v>136</v>
      </c>
      <c r="F104" s="141"/>
      <c r="G104" s="145">
        <f>G105</f>
        <v>57</v>
      </c>
      <c r="H104" s="145">
        <f t="shared" si="30"/>
        <v>57</v>
      </c>
      <c r="I104" s="145">
        <f t="shared" si="30"/>
        <v>57</v>
      </c>
    </row>
    <row r="105" spans="1:9" s="148" customFormat="1" ht="25.5" hidden="1" x14ac:dyDescent="0.2">
      <c r="A105" s="147" t="s">
        <v>628</v>
      </c>
      <c r="B105" s="141" t="s">
        <v>23</v>
      </c>
      <c r="C105" s="141" t="s">
        <v>66</v>
      </c>
      <c r="D105" s="141" t="s">
        <v>114</v>
      </c>
      <c r="E105" s="141" t="s">
        <v>136</v>
      </c>
      <c r="F105" s="141" t="s">
        <v>626</v>
      </c>
      <c r="G105" s="145">
        <v>57</v>
      </c>
      <c r="H105" s="145">
        <v>57</v>
      </c>
      <c r="I105" s="145">
        <v>57</v>
      </c>
    </row>
    <row r="106" spans="1:9" s="148" customFormat="1" ht="25.5" hidden="1" x14ac:dyDescent="0.2">
      <c r="A106" s="147" t="s">
        <v>89</v>
      </c>
      <c r="B106" s="141" t="s">
        <v>23</v>
      </c>
      <c r="C106" s="141" t="s">
        <v>66</v>
      </c>
      <c r="D106" s="141" t="s">
        <v>114</v>
      </c>
      <c r="E106" s="141" t="s">
        <v>90</v>
      </c>
      <c r="F106" s="141"/>
      <c r="G106" s="145">
        <f>G107</f>
        <v>2083</v>
      </c>
      <c r="H106" s="145">
        <f t="shared" ref="H106:I107" si="31">H107</f>
        <v>2083</v>
      </c>
      <c r="I106" s="145">
        <f t="shared" si="31"/>
        <v>2083</v>
      </c>
    </row>
    <row r="107" spans="1:9" s="148" customFormat="1" ht="25.5" hidden="1" x14ac:dyDescent="0.2">
      <c r="A107" s="147" t="s">
        <v>93</v>
      </c>
      <c r="B107" s="141" t="s">
        <v>23</v>
      </c>
      <c r="C107" s="141" t="s">
        <v>66</v>
      </c>
      <c r="D107" s="141" t="s">
        <v>114</v>
      </c>
      <c r="E107" s="141" t="s">
        <v>94</v>
      </c>
      <c r="F107" s="141"/>
      <c r="G107" s="145">
        <f>G108</f>
        <v>2083</v>
      </c>
      <c r="H107" s="145">
        <f t="shared" si="31"/>
        <v>2083</v>
      </c>
      <c r="I107" s="145">
        <f t="shared" si="31"/>
        <v>2083</v>
      </c>
    </row>
    <row r="108" spans="1:9" s="148" customFormat="1" ht="25.5" hidden="1" x14ac:dyDescent="0.2">
      <c r="A108" s="147" t="s">
        <v>628</v>
      </c>
      <c r="B108" s="141" t="s">
        <v>23</v>
      </c>
      <c r="C108" s="141" t="s">
        <v>66</v>
      </c>
      <c r="D108" s="141" t="s">
        <v>114</v>
      </c>
      <c r="E108" s="141" t="s">
        <v>94</v>
      </c>
      <c r="F108" s="141" t="s">
        <v>626</v>
      </c>
      <c r="G108" s="145">
        <v>2083</v>
      </c>
      <c r="H108" s="145">
        <v>2083</v>
      </c>
      <c r="I108" s="145">
        <v>2083</v>
      </c>
    </row>
    <row r="109" spans="1:9" s="148" customFormat="1" ht="12.75" hidden="1" x14ac:dyDescent="0.2">
      <c r="A109" s="147" t="s">
        <v>137</v>
      </c>
      <c r="B109" s="141" t="s">
        <v>23</v>
      </c>
      <c r="C109" s="141" t="s">
        <v>66</v>
      </c>
      <c r="D109" s="141" t="s">
        <v>114</v>
      </c>
      <c r="E109" s="141" t="s">
        <v>138</v>
      </c>
      <c r="F109" s="141"/>
      <c r="G109" s="145">
        <f>G110</f>
        <v>1344</v>
      </c>
      <c r="H109" s="145">
        <f t="shared" ref="H109:I110" si="32">H110</f>
        <v>0</v>
      </c>
      <c r="I109" s="145">
        <f t="shared" si="32"/>
        <v>0</v>
      </c>
    </row>
    <row r="110" spans="1:9" s="148" customFormat="1" ht="38.25" hidden="1" x14ac:dyDescent="0.2">
      <c r="A110" s="147" t="s">
        <v>139</v>
      </c>
      <c r="B110" s="141" t="s">
        <v>23</v>
      </c>
      <c r="C110" s="141" t="s">
        <v>66</v>
      </c>
      <c r="D110" s="141" t="s">
        <v>114</v>
      </c>
      <c r="E110" s="141" t="s">
        <v>140</v>
      </c>
      <c r="F110" s="141"/>
      <c r="G110" s="145">
        <f>G111</f>
        <v>1344</v>
      </c>
      <c r="H110" s="145">
        <f t="shared" si="32"/>
        <v>0</v>
      </c>
      <c r="I110" s="145">
        <f t="shared" si="32"/>
        <v>0</v>
      </c>
    </row>
    <row r="111" spans="1:9" s="148" customFormat="1" ht="25.5" hidden="1" x14ac:dyDescent="0.2">
      <c r="A111" s="147" t="s">
        <v>628</v>
      </c>
      <c r="B111" s="141" t="s">
        <v>23</v>
      </c>
      <c r="C111" s="141" t="s">
        <v>66</v>
      </c>
      <c r="D111" s="141" t="s">
        <v>114</v>
      </c>
      <c r="E111" s="141" t="s">
        <v>140</v>
      </c>
      <c r="F111" s="141" t="s">
        <v>626</v>
      </c>
      <c r="G111" s="145">
        <v>1344</v>
      </c>
      <c r="H111" s="145">
        <v>0</v>
      </c>
      <c r="I111" s="145">
        <v>0</v>
      </c>
    </row>
    <row r="112" spans="1:9" s="148" customFormat="1" ht="12.75" hidden="1" x14ac:dyDescent="0.2">
      <c r="A112" s="147" t="s">
        <v>95</v>
      </c>
      <c r="B112" s="141" t="s">
        <v>23</v>
      </c>
      <c r="C112" s="141" t="s">
        <v>66</v>
      </c>
      <c r="D112" s="141" t="s">
        <v>114</v>
      </c>
      <c r="E112" s="141" t="s">
        <v>96</v>
      </c>
      <c r="F112" s="141"/>
      <c r="G112" s="145">
        <f>G116+G113</f>
        <v>20055</v>
      </c>
      <c r="H112" s="145">
        <f t="shared" ref="H112:I112" si="33">H116+H113</f>
        <v>20869</v>
      </c>
      <c r="I112" s="145">
        <f t="shared" si="33"/>
        <v>3939</v>
      </c>
    </row>
    <row r="113" spans="1:9" s="148" customFormat="1" ht="25.5" hidden="1" x14ac:dyDescent="0.2">
      <c r="A113" s="147" t="s">
        <v>97</v>
      </c>
      <c r="B113" s="141" t="s">
        <v>23</v>
      </c>
      <c r="C113" s="141" t="s">
        <v>66</v>
      </c>
      <c r="D113" s="141" t="s">
        <v>114</v>
      </c>
      <c r="E113" s="141" t="s">
        <v>98</v>
      </c>
      <c r="F113" s="153"/>
      <c r="G113" s="145">
        <f>G114</f>
        <v>90</v>
      </c>
      <c r="H113" s="145">
        <f t="shared" ref="H113:I114" si="34">H114</f>
        <v>90</v>
      </c>
      <c r="I113" s="145">
        <f t="shared" si="34"/>
        <v>100</v>
      </c>
    </row>
    <row r="114" spans="1:9" s="148" customFormat="1" ht="25.5" hidden="1" x14ac:dyDescent="0.2">
      <c r="A114" s="151" t="s">
        <v>99</v>
      </c>
      <c r="B114" s="141" t="s">
        <v>23</v>
      </c>
      <c r="C114" s="141" t="s">
        <v>66</v>
      </c>
      <c r="D114" s="141" t="s">
        <v>114</v>
      </c>
      <c r="E114" s="141" t="s">
        <v>100</v>
      </c>
      <c r="F114" s="141"/>
      <c r="G114" s="145">
        <f>G115</f>
        <v>90</v>
      </c>
      <c r="H114" s="145">
        <f t="shared" si="34"/>
        <v>90</v>
      </c>
      <c r="I114" s="145">
        <f t="shared" si="34"/>
        <v>100</v>
      </c>
    </row>
    <row r="115" spans="1:9" s="148" customFormat="1" ht="38.25" hidden="1" x14ac:dyDescent="0.2">
      <c r="A115" s="147" t="s">
        <v>78</v>
      </c>
      <c r="B115" s="141" t="s">
        <v>23</v>
      </c>
      <c r="C115" s="141" t="s">
        <v>66</v>
      </c>
      <c r="D115" s="141" t="s">
        <v>114</v>
      </c>
      <c r="E115" s="141" t="s">
        <v>100</v>
      </c>
      <c r="F115" s="141" t="s">
        <v>626</v>
      </c>
      <c r="G115" s="145">
        <v>90</v>
      </c>
      <c r="H115" s="145">
        <v>90</v>
      </c>
      <c r="I115" s="145">
        <v>100</v>
      </c>
    </row>
    <row r="116" spans="1:9" s="148" customFormat="1" ht="25.5" hidden="1" x14ac:dyDescent="0.2">
      <c r="A116" s="147" t="s">
        <v>101</v>
      </c>
      <c r="B116" s="141" t="s">
        <v>23</v>
      </c>
      <c r="C116" s="141" t="s">
        <v>66</v>
      </c>
      <c r="D116" s="141" t="s">
        <v>114</v>
      </c>
      <c r="E116" s="141" t="s">
        <v>102</v>
      </c>
      <c r="F116" s="141"/>
      <c r="G116" s="145">
        <f>G117+G119+G121+G123</f>
        <v>19965</v>
      </c>
      <c r="H116" s="145">
        <f>H117+H119+H121+H123</f>
        <v>20779</v>
      </c>
      <c r="I116" s="145">
        <f>I117+I119+I121+I123</f>
        <v>3839</v>
      </c>
    </row>
    <row r="117" spans="1:9" s="148" customFormat="1" ht="38.25" hidden="1" x14ac:dyDescent="0.2">
      <c r="A117" s="147" t="s">
        <v>141</v>
      </c>
      <c r="B117" s="141" t="s">
        <v>23</v>
      </c>
      <c r="C117" s="141" t="s">
        <v>66</v>
      </c>
      <c r="D117" s="141" t="s">
        <v>114</v>
      </c>
      <c r="E117" s="141" t="s">
        <v>142</v>
      </c>
      <c r="F117" s="141"/>
      <c r="G117" s="145">
        <f>G118</f>
        <v>1185</v>
      </c>
      <c r="H117" s="145">
        <f t="shared" ref="H117:I117" si="35">H118</f>
        <v>1573</v>
      </c>
      <c r="I117" s="145">
        <f t="shared" si="35"/>
        <v>1573</v>
      </c>
    </row>
    <row r="118" spans="1:9" s="148" customFormat="1" ht="25.5" hidden="1" x14ac:dyDescent="0.2">
      <c r="A118" s="147" t="s">
        <v>628</v>
      </c>
      <c r="B118" s="141" t="s">
        <v>23</v>
      </c>
      <c r="C118" s="141" t="s">
        <v>66</v>
      </c>
      <c r="D118" s="141" t="s">
        <v>114</v>
      </c>
      <c r="E118" s="141" t="s">
        <v>142</v>
      </c>
      <c r="F118" s="141" t="s">
        <v>626</v>
      </c>
      <c r="G118" s="145">
        <v>1185</v>
      </c>
      <c r="H118" s="145">
        <v>1573</v>
      </c>
      <c r="I118" s="145">
        <v>1573</v>
      </c>
    </row>
    <row r="119" spans="1:9" s="148" customFormat="1" ht="38.25" hidden="1" x14ac:dyDescent="0.2">
      <c r="A119" s="147" t="s">
        <v>143</v>
      </c>
      <c r="B119" s="141" t="s">
        <v>23</v>
      </c>
      <c r="C119" s="141" t="s">
        <v>66</v>
      </c>
      <c r="D119" s="141" t="s">
        <v>114</v>
      </c>
      <c r="E119" s="141" t="s">
        <v>144</v>
      </c>
      <c r="F119" s="141"/>
      <c r="G119" s="145">
        <f>G120</f>
        <v>16350</v>
      </c>
      <c r="H119" s="145">
        <f t="shared" ref="H119:I119" si="36">H120</f>
        <v>16772</v>
      </c>
      <c r="I119" s="145">
        <f t="shared" si="36"/>
        <v>0</v>
      </c>
    </row>
    <row r="120" spans="1:9" s="148" customFormat="1" ht="25.5" hidden="1" x14ac:dyDescent="0.2">
      <c r="A120" s="147" t="s">
        <v>628</v>
      </c>
      <c r="B120" s="141" t="s">
        <v>23</v>
      </c>
      <c r="C120" s="141" t="s">
        <v>66</v>
      </c>
      <c r="D120" s="141" t="s">
        <v>114</v>
      </c>
      <c r="E120" s="141" t="s">
        <v>144</v>
      </c>
      <c r="F120" s="141" t="s">
        <v>626</v>
      </c>
      <c r="G120" s="145">
        <v>16350</v>
      </c>
      <c r="H120" s="145">
        <v>16772</v>
      </c>
      <c r="I120" s="145">
        <v>0</v>
      </c>
    </row>
    <row r="121" spans="1:9" s="148" customFormat="1" ht="51" hidden="1" x14ac:dyDescent="0.2">
      <c r="A121" s="147" t="s">
        <v>145</v>
      </c>
      <c r="B121" s="141" t="s">
        <v>23</v>
      </c>
      <c r="C121" s="141" t="s">
        <v>66</v>
      </c>
      <c r="D121" s="141" t="s">
        <v>114</v>
      </c>
      <c r="E121" s="141" t="s">
        <v>146</v>
      </c>
      <c r="F121" s="141"/>
      <c r="G121" s="145">
        <f>G122</f>
        <v>186</v>
      </c>
      <c r="H121" s="145">
        <f t="shared" ref="H121:I123" si="37">H122</f>
        <v>190</v>
      </c>
      <c r="I121" s="145">
        <f t="shared" si="37"/>
        <v>22</v>
      </c>
    </row>
    <row r="122" spans="1:9" s="148" customFormat="1" ht="25.5" hidden="1" x14ac:dyDescent="0.2">
      <c r="A122" s="147" t="s">
        <v>628</v>
      </c>
      <c r="B122" s="141" t="s">
        <v>23</v>
      </c>
      <c r="C122" s="141" t="s">
        <v>66</v>
      </c>
      <c r="D122" s="141" t="s">
        <v>114</v>
      </c>
      <c r="E122" s="141" t="s">
        <v>146</v>
      </c>
      <c r="F122" s="141" t="s">
        <v>626</v>
      </c>
      <c r="G122" s="145">
        <v>186</v>
      </c>
      <c r="H122" s="145">
        <v>190</v>
      </c>
      <c r="I122" s="145">
        <v>22</v>
      </c>
    </row>
    <row r="123" spans="1:9" s="148" customFormat="1" ht="51" hidden="1" x14ac:dyDescent="0.2">
      <c r="A123" s="147" t="s">
        <v>147</v>
      </c>
      <c r="B123" s="141" t="s">
        <v>23</v>
      </c>
      <c r="C123" s="141" t="s">
        <v>66</v>
      </c>
      <c r="D123" s="141" t="s">
        <v>114</v>
      </c>
      <c r="E123" s="141" t="s">
        <v>148</v>
      </c>
      <c r="F123" s="141"/>
      <c r="G123" s="145">
        <f>G124</f>
        <v>2244</v>
      </c>
      <c r="H123" s="145">
        <f t="shared" si="37"/>
        <v>2244</v>
      </c>
      <c r="I123" s="145">
        <f t="shared" si="37"/>
        <v>2244</v>
      </c>
    </row>
    <row r="124" spans="1:9" s="148" customFormat="1" ht="25.5" hidden="1" x14ac:dyDescent="0.2">
      <c r="A124" s="147" t="s">
        <v>628</v>
      </c>
      <c r="B124" s="141" t="s">
        <v>23</v>
      </c>
      <c r="C124" s="141" t="s">
        <v>66</v>
      </c>
      <c r="D124" s="141" t="s">
        <v>114</v>
      </c>
      <c r="E124" s="141" t="s">
        <v>148</v>
      </c>
      <c r="F124" s="141" t="s">
        <v>626</v>
      </c>
      <c r="G124" s="145">
        <v>2244</v>
      </c>
      <c r="H124" s="145">
        <v>2244</v>
      </c>
      <c r="I124" s="145">
        <v>2244</v>
      </c>
    </row>
    <row r="125" spans="1:9" s="148" customFormat="1" ht="89.25" x14ac:dyDescent="0.2">
      <c r="A125" s="147" t="s">
        <v>149</v>
      </c>
      <c r="B125" s="141" t="s">
        <v>23</v>
      </c>
      <c r="C125" s="141" t="s">
        <v>66</v>
      </c>
      <c r="D125" s="141" t="s">
        <v>114</v>
      </c>
      <c r="E125" s="141" t="s">
        <v>150</v>
      </c>
      <c r="F125" s="141"/>
      <c r="G125" s="145">
        <f>G126</f>
        <v>2129</v>
      </c>
      <c r="H125" s="145">
        <f t="shared" ref="H125:I128" si="38">H126</f>
        <v>0</v>
      </c>
      <c r="I125" s="145">
        <f t="shared" si="38"/>
        <v>0</v>
      </c>
    </row>
    <row r="126" spans="1:9" s="148" customFormat="1" ht="38.25" hidden="1" x14ac:dyDescent="0.2">
      <c r="A126" s="147" t="s">
        <v>151</v>
      </c>
      <c r="B126" s="141" t="s">
        <v>23</v>
      </c>
      <c r="C126" s="141" t="s">
        <v>66</v>
      </c>
      <c r="D126" s="141" t="s">
        <v>114</v>
      </c>
      <c r="E126" s="141" t="s">
        <v>152</v>
      </c>
      <c r="F126" s="141"/>
      <c r="G126" s="145">
        <f>G127</f>
        <v>2129</v>
      </c>
      <c r="H126" s="145">
        <f t="shared" si="38"/>
        <v>0</v>
      </c>
      <c r="I126" s="145">
        <f t="shared" si="38"/>
        <v>0</v>
      </c>
    </row>
    <row r="127" spans="1:9" s="148" customFormat="1" ht="25.5" hidden="1" x14ac:dyDescent="0.2">
      <c r="A127" s="147" t="s">
        <v>153</v>
      </c>
      <c r="B127" s="141" t="s">
        <v>23</v>
      </c>
      <c r="C127" s="141" t="s">
        <v>66</v>
      </c>
      <c r="D127" s="141" t="s">
        <v>114</v>
      </c>
      <c r="E127" s="141" t="s">
        <v>154</v>
      </c>
      <c r="F127" s="141"/>
      <c r="G127" s="145">
        <f>G128</f>
        <v>2129</v>
      </c>
      <c r="H127" s="145">
        <f t="shared" si="38"/>
        <v>0</v>
      </c>
      <c r="I127" s="145">
        <f t="shared" si="38"/>
        <v>0</v>
      </c>
    </row>
    <row r="128" spans="1:9" s="148" customFormat="1" ht="25.5" hidden="1" x14ac:dyDescent="0.2">
      <c r="A128" s="147" t="s">
        <v>155</v>
      </c>
      <c r="B128" s="141" t="s">
        <v>23</v>
      </c>
      <c r="C128" s="141" t="s">
        <v>66</v>
      </c>
      <c r="D128" s="141" t="s">
        <v>114</v>
      </c>
      <c r="E128" s="141" t="s">
        <v>156</v>
      </c>
      <c r="F128" s="141"/>
      <c r="G128" s="145">
        <f>G129</f>
        <v>2129</v>
      </c>
      <c r="H128" s="145">
        <f t="shared" si="38"/>
        <v>0</v>
      </c>
      <c r="I128" s="145">
        <f t="shared" si="38"/>
        <v>0</v>
      </c>
    </row>
    <row r="129" spans="1:9" s="148" customFormat="1" ht="25.5" hidden="1" x14ac:dyDescent="0.2">
      <c r="A129" s="147" t="s">
        <v>628</v>
      </c>
      <c r="B129" s="141" t="s">
        <v>23</v>
      </c>
      <c r="C129" s="141" t="s">
        <v>66</v>
      </c>
      <c r="D129" s="141" t="s">
        <v>114</v>
      </c>
      <c r="E129" s="141" t="s">
        <v>156</v>
      </c>
      <c r="F129" s="141" t="s">
        <v>626</v>
      </c>
      <c r="G129" s="145">
        <v>2129</v>
      </c>
      <c r="H129" s="145">
        <v>0</v>
      </c>
      <c r="I129" s="145">
        <v>0</v>
      </c>
    </row>
    <row r="130" spans="1:9" s="148" customFormat="1" ht="66.75" customHeight="1" x14ac:dyDescent="0.2">
      <c r="A130" s="152" t="s">
        <v>638</v>
      </c>
      <c r="B130" s="141" t="s">
        <v>23</v>
      </c>
      <c r="C130" s="141" t="s">
        <v>66</v>
      </c>
      <c r="D130" s="141" t="s">
        <v>114</v>
      </c>
      <c r="E130" s="141" t="s">
        <v>108</v>
      </c>
      <c r="F130" s="155"/>
      <c r="G130" s="145">
        <f>G131</f>
        <v>178</v>
      </c>
      <c r="H130" s="145">
        <f t="shared" ref="H130:I132" si="39">H131</f>
        <v>178</v>
      </c>
      <c r="I130" s="145">
        <f t="shared" si="39"/>
        <v>178</v>
      </c>
    </row>
    <row r="131" spans="1:9" s="148" customFormat="1" ht="25.5" hidden="1" x14ac:dyDescent="0.2">
      <c r="A131" s="151" t="s">
        <v>109</v>
      </c>
      <c r="B131" s="141" t="s">
        <v>23</v>
      </c>
      <c r="C131" s="141" t="s">
        <v>66</v>
      </c>
      <c r="D131" s="141" t="s">
        <v>114</v>
      </c>
      <c r="E131" s="141" t="s">
        <v>110</v>
      </c>
      <c r="F131" s="155"/>
      <c r="G131" s="145">
        <f>G132</f>
        <v>178</v>
      </c>
      <c r="H131" s="145">
        <f t="shared" si="39"/>
        <v>178</v>
      </c>
      <c r="I131" s="145">
        <f t="shared" si="39"/>
        <v>178</v>
      </c>
    </row>
    <row r="132" spans="1:9" s="148" customFormat="1" ht="25.5" hidden="1" x14ac:dyDescent="0.2">
      <c r="A132" s="147" t="s">
        <v>637</v>
      </c>
      <c r="B132" s="141" t="s">
        <v>23</v>
      </c>
      <c r="C132" s="141" t="s">
        <v>66</v>
      </c>
      <c r="D132" s="141" t="s">
        <v>114</v>
      </c>
      <c r="E132" s="141" t="s">
        <v>112</v>
      </c>
      <c r="F132" s="155"/>
      <c r="G132" s="145">
        <f>G133</f>
        <v>178</v>
      </c>
      <c r="H132" s="145">
        <f t="shared" si="39"/>
        <v>178</v>
      </c>
      <c r="I132" s="145">
        <f t="shared" si="39"/>
        <v>178</v>
      </c>
    </row>
    <row r="133" spans="1:9" s="148" customFormat="1" ht="12.75" hidden="1" x14ac:dyDescent="0.2">
      <c r="A133" s="147" t="s">
        <v>113</v>
      </c>
      <c r="B133" s="141" t="s">
        <v>23</v>
      </c>
      <c r="C133" s="141" t="s">
        <v>66</v>
      </c>
      <c r="D133" s="141" t="s">
        <v>114</v>
      </c>
      <c r="E133" s="141" t="s">
        <v>112</v>
      </c>
      <c r="F133" s="141" t="s">
        <v>76</v>
      </c>
      <c r="G133" s="145">
        <v>178</v>
      </c>
      <c r="H133" s="145">
        <v>178</v>
      </c>
      <c r="I133" s="145">
        <v>178</v>
      </c>
    </row>
    <row r="134" spans="1:9" s="148" customFormat="1" ht="12.75" hidden="1" x14ac:dyDescent="0.2">
      <c r="A134" s="147" t="s">
        <v>607</v>
      </c>
      <c r="B134" s="141" t="s">
        <v>23</v>
      </c>
      <c r="C134" s="141" t="s">
        <v>66</v>
      </c>
      <c r="D134" s="141" t="s">
        <v>157</v>
      </c>
      <c r="E134" s="141"/>
      <c r="F134" s="141"/>
      <c r="G134" s="145">
        <f>G135+G150</f>
        <v>31325</v>
      </c>
      <c r="H134" s="145">
        <f>H135+H150</f>
        <v>31787</v>
      </c>
      <c r="I134" s="145">
        <f>I135+I150</f>
        <v>34912</v>
      </c>
    </row>
    <row r="135" spans="1:9" s="148" customFormat="1" ht="25.5" x14ac:dyDescent="0.2">
      <c r="A135" s="147" t="s">
        <v>68</v>
      </c>
      <c r="B135" s="141" t="s">
        <v>23</v>
      </c>
      <c r="C135" s="141" t="s">
        <v>66</v>
      </c>
      <c r="D135" s="141" t="s">
        <v>157</v>
      </c>
      <c r="E135" s="141" t="s">
        <v>69</v>
      </c>
      <c r="F135" s="141"/>
      <c r="G135" s="145">
        <f>G136+G146</f>
        <v>31303</v>
      </c>
      <c r="H135" s="145">
        <f>H136+H146</f>
        <v>31765</v>
      </c>
      <c r="I135" s="145">
        <f>I136+I146</f>
        <v>34890</v>
      </c>
    </row>
    <row r="136" spans="1:9" s="148" customFormat="1" ht="25.5" hidden="1" x14ac:dyDescent="0.2">
      <c r="A136" s="147" t="s">
        <v>115</v>
      </c>
      <c r="B136" s="141" t="s">
        <v>23</v>
      </c>
      <c r="C136" s="141" t="s">
        <v>66</v>
      </c>
      <c r="D136" s="141" t="s">
        <v>157</v>
      </c>
      <c r="E136" s="141" t="s">
        <v>71</v>
      </c>
      <c r="F136" s="141"/>
      <c r="G136" s="145">
        <f>G137+G142</f>
        <v>31301</v>
      </c>
      <c r="H136" s="145">
        <f>H137+H142</f>
        <v>31763</v>
      </c>
      <c r="I136" s="145">
        <f>I137+I142</f>
        <v>34888</v>
      </c>
    </row>
    <row r="137" spans="1:9" s="148" customFormat="1" ht="76.5" hidden="1" x14ac:dyDescent="0.2">
      <c r="A137" s="147" t="s">
        <v>158</v>
      </c>
      <c r="B137" s="141" t="s">
        <v>23</v>
      </c>
      <c r="C137" s="141" t="s">
        <v>66</v>
      </c>
      <c r="D137" s="141" t="s">
        <v>157</v>
      </c>
      <c r="E137" s="141" t="s">
        <v>117</v>
      </c>
      <c r="F137" s="141"/>
      <c r="G137" s="145">
        <f>G138+G140</f>
        <v>21600</v>
      </c>
      <c r="H137" s="145">
        <f>H138+H140</f>
        <v>21417</v>
      </c>
      <c r="I137" s="145">
        <f>I138+I140</f>
        <v>23925</v>
      </c>
    </row>
    <row r="138" spans="1:9" s="148" customFormat="1" ht="25.5" hidden="1" x14ac:dyDescent="0.2">
      <c r="A138" s="147" t="s">
        <v>74</v>
      </c>
      <c r="B138" s="141" t="s">
        <v>23</v>
      </c>
      <c r="C138" s="141" t="s">
        <v>66</v>
      </c>
      <c r="D138" s="141" t="s">
        <v>157</v>
      </c>
      <c r="E138" s="141" t="s">
        <v>118</v>
      </c>
      <c r="F138" s="141"/>
      <c r="G138" s="145">
        <f>G139</f>
        <v>3918</v>
      </c>
      <c r="H138" s="145">
        <f t="shared" ref="H138:I138" si="40">H139</f>
        <v>3735</v>
      </c>
      <c r="I138" s="145">
        <f t="shared" si="40"/>
        <v>4139</v>
      </c>
    </row>
    <row r="139" spans="1:9" s="148" customFormat="1" ht="38.25" hidden="1" x14ac:dyDescent="0.2">
      <c r="A139" s="147" t="s">
        <v>78</v>
      </c>
      <c r="B139" s="141" t="s">
        <v>23</v>
      </c>
      <c r="C139" s="141" t="s">
        <v>66</v>
      </c>
      <c r="D139" s="141" t="s">
        <v>157</v>
      </c>
      <c r="E139" s="141" t="s">
        <v>118</v>
      </c>
      <c r="F139" s="141" t="s">
        <v>626</v>
      </c>
      <c r="G139" s="145">
        <v>3918</v>
      </c>
      <c r="H139" s="145">
        <v>3735</v>
      </c>
      <c r="I139" s="145">
        <v>4139</v>
      </c>
    </row>
    <row r="140" spans="1:9" s="148" customFormat="1" ht="25.5" hidden="1" x14ac:dyDescent="0.2">
      <c r="A140" s="147" t="s">
        <v>41</v>
      </c>
      <c r="B140" s="141" t="s">
        <v>23</v>
      </c>
      <c r="C140" s="141" t="s">
        <v>66</v>
      </c>
      <c r="D140" s="141" t="s">
        <v>157</v>
      </c>
      <c r="E140" s="141" t="s">
        <v>119</v>
      </c>
      <c r="F140" s="141"/>
      <c r="G140" s="145">
        <f>G141</f>
        <v>17682</v>
      </c>
      <c r="H140" s="145">
        <f t="shared" ref="H140:I140" si="41">H141</f>
        <v>17682</v>
      </c>
      <c r="I140" s="145">
        <f t="shared" si="41"/>
        <v>19786</v>
      </c>
    </row>
    <row r="141" spans="1:9" s="148" customFormat="1" ht="38.25" hidden="1" x14ac:dyDescent="0.2">
      <c r="A141" s="147" t="s">
        <v>78</v>
      </c>
      <c r="B141" s="141" t="s">
        <v>23</v>
      </c>
      <c r="C141" s="141" t="s">
        <v>66</v>
      </c>
      <c r="D141" s="141" t="s">
        <v>157</v>
      </c>
      <c r="E141" s="141" t="s">
        <v>119</v>
      </c>
      <c r="F141" s="141" t="s">
        <v>626</v>
      </c>
      <c r="G141" s="145">
        <v>17682</v>
      </c>
      <c r="H141" s="145">
        <v>17682</v>
      </c>
      <c r="I141" s="154">
        <f>19786</f>
        <v>19786</v>
      </c>
    </row>
    <row r="142" spans="1:9" s="148" customFormat="1" ht="12.75" hidden="1" x14ac:dyDescent="0.2">
      <c r="A142" s="147" t="s">
        <v>137</v>
      </c>
      <c r="B142" s="141" t="s">
        <v>23</v>
      </c>
      <c r="C142" s="141" t="s">
        <v>66</v>
      </c>
      <c r="D142" s="141" t="s">
        <v>157</v>
      </c>
      <c r="E142" s="141" t="s">
        <v>138</v>
      </c>
      <c r="F142" s="141"/>
      <c r="G142" s="145">
        <f>G143</f>
        <v>9701</v>
      </c>
      <c r="H142" s="145">
        <f t="shared" ref="H142:I142" si="42">H143</f>
        <v>10346</v>
      </c>
      <c r="I142" s="145">
        <f t="shared" si="42"/>
        <v>10963</v>
      </c>
    </row>
    <row r="143" spans="1:9" s="148" customFormat="1" ht="25.5" hidden="1" x14ac:dyDescent="0.2">
      <c r="A143" s="147" t="s">
        <v>159</v>
      </c>
      <c r="B143" s="141" t="s">
        <v>23</v>
      </c>
      <c r="C143" s="141" t="s">
        <v>66</v>
      </c>
      <c r="D143" s="141" t="s">
        <v>157</v>
      </c>
      <c r="E143" s="141" t="s">
        <v>160</v>
      </c>
      <c r="F143" s="141"/>
      <c r="G143" s="145">
        <f>G144+G145</f>
        <v>9701</v>
      </c>
      <c r="H143" s="145">
        <f t="shared" ref="H143:I143" si="43">H144+H145</f>
        <v>10346</v>
      </c>
      <c r="I143" s="145">
        <f t="shared" si="43"/>
        <v>10963</v>
      </c>
    </row>
    <row r="144" spans="1:9" s="148" customFormat="1" ht="38.25" hidden="1" x14ac:dyDescent="0.2">
      <c r="A144" s="147" t="s">
        <v>78</v>
      </c>
      <c r="B144" s="141" t="s">
        <v>23</v>
      </c>
      <c r="C144" s="141" t="s">
        <v>66</v>
      </c>
      <c r="D144" s="141" t="s">
        <v>157</v>
      </c>
      <c r="E144" s="141" t="s">
        <v>160</v>
      </c>
      <c r="F144" s="141" t="s">
        <v>626</v>
      </c>
      <c r="G144" s="145">
        <v>9594</v>
      </c>
      <c r="H144" s="145">
        <v>10231</v>
      </c>
      <c r="I144" s="145">
        <v>10842</v>
      </c>
    </row>
    <row r="145" spans="1:9" s="148" customFormat="1" ht="12.75" hidden="1" x14ac:dyDescent="0.2">
      <c r="A145" s="147" t="s">
        <v>630</v>
      </c>
      <c r="B145" s="141" t="s">
        <v>23</v>
      </c>
      <c r="C145" s="141" t="s">
        <v>66</v>
      </c>
      <c r="D145" s="141" t="s">
        <v>157</v>
      </c>
      <c r="E145" s="141" t="s">
        <v>160</v>
      </c>
      <c r="F145" s="141" t="s">
        <v>627</v>
      </c>
      <c r="G145" s="145">
        <v>107</v>
      </c>
      <c r="H145" s="145">
        <v>115</v>
      </c>
      <c r="I145" s="145">
        <v>121</v>
      </c>
    </row>
    <row r="146" spans="1:9" s="148" customFormat="1" ht="12.75" hidden="1" x14ac:dyDescent="0.2">
      <c r="A146" s="147" t="s">
        <v>95</v>
      </c>
      <c r="B146" s="141" t="s">
        <v>23</v>
      </c>
      <c r="C146" s="141" t="s">
        <v>66</v>
      </c>
      <c r="D146" s="141" t="s">
        <v>157</v>
      </c>
      <c r="E146" s="141" t="s">
        <v>96</v>
      </c>
      <c r="F146" s="141"/>
      <c r="G146" s="145">
        <f>G147</f>
        <v>2</v>
      </c>
      <c r="H146" s="145">
        <f t="shared" ref="H146:I148" si="44">H147</f>
        <v>2</v>
      </c>
      <c r="I146" s="145">
        <f t="shared" si="44"/>
        <v>2</v>
      </c>
    </row>
    <row r="147" spans="1:9" s="148" customFormat="1" ht="25.5" hidden="1" x14ac:dyDescent="0.2">
      <c r="A147" s="147" t="s">
        <v>97</v>
      </c>
      <c r="B147" s="141" t="s">
        <v>23</v>
      </c>
      <c r="C147" s="141" t="s">
        <v>66</v>
      </c>
      <c r="D147" s="141" t="s">
        <v>157</v>
      </c>
      <c r="E147" s="141" t="s">
        <v>98</v>
      </c>
      <c r="F147" s="153"/>
      <c r="G147" s="145">
        <f>G148</f>
        <v>2</v>
      </c>
      <c r="H147" s="145">
        <f t="shared" si="44"/>
        <v>2</v>
      </c>
      <c r="I147" s="145">
        <f t="shared" si="44"/>
        <v>2</v>
      </c>
    </row>
    <row r="148" spans="1:9" s="148" customFormat="1" ht="25.5" hidden="1" x14ac:dyDescent="0.2">
      <c r="A148" s="151" t="s">
        <v>99</v>
      </c>
      <c r="B148" s="141" t="s">
        <v>23</v>
      </c>
      <c r="C148" s="141" t="s">
        <v>66</v>
      </c>
      <c r="D148" s="141" t="s">
        <v>157</v>
      </c>
      <c r="E148" s="141" t="s">
        <v>100</v>
      </c>
      <c r="F148" s="141"/>
      <c r="G148" s="145">
        <f>G149</f>
        <v>2</v>
      </c>
      <c r="H148" s="145">
        <f t="shared" si="44"/>
        <v>2</v>
      </c>
      <c r="I148" s="145">
        <f t="shared" si="44"/>
        <v>2</v>
      </c>
    </row>
    <row r="149" spans="1:9" s="148" customFormat="1" ht="38.25" hidden="1" x14ac:dyDescent="0.2">
      <c r="A149" s="147" t="s">
        <v>78</v>
      </c>
      <c r="B149" s="141" t="s">
        <v>23</v>
      </c>
      <c r="C149" s="141" t="s">
        <v>66</v>
      </c>
      <c r="D149" s="141" t="s">
        <v>157</v>
      </c>
      <c r="E149" s="141" t="s">
        <v>100</v>
      </c>
      <c r="F149" s="141" t="s">
        <v>626</v>
      </c>
      <c r="G149" s="145">
        <v>2</v>
      </c>
      <c r="H149" s="145">
        <v>2</v>
      </c>
      <c r="I149" s="145">
        <v>2</v>
      </c>
    </row>
    <row r="150" spans="1:9" s="148" customFormat="1" ht="63.75" x14ac:dyDescent="0.2">
      <c r="A150" s="152" t="s">
        <v>638</v>
      </c>
      <c r="B150" s="141" t="s">
        <v>23</v>
      </c>
      <c r="C150" s="141" t="s">
        <v>66</v>
      </c>
      <c r="D150" s="141" t="s">
        <v>157</v>
      </c>
      <c r="E150" s="141" t="s">
        <v>108</v>
      </c>
      <c r="F150" s="155"/>
      <c r="G150" s="145">
        <f>G151</f>
        <v>22</v>
      </c>
      <c r="H150" s="145">
        <f t="shared" ref="H150:I152" si="45">H151</f>
        <v>22</v>
      </c>
      <c r="I150" s="145">
        <f t="shared" si="45"/>
        <v>22</v>
      </c>
    </row>
    <row r="151" spans="1:9" s="148" customFormat="1" ht="25.5" hidden="1" x14ac:dyDescent="0.2">
      <c r="A151" s="151" t="s">
        <v>109</v>
      </c>
      <c r="B151" s="141" t="s">
        <v>23</v>
      </c>
      <c r="C151" s="141" t="s">
        <v>66</v>
      </c>
      <c r="D151" s="141" t="s">
        <v>157</v>
      </c>
      <c r="E151" s="141" t="s">
        <v>110</v>
      </c>
      <c r="F151" s="155"/>
      <c r="G151" s="145">
        <f>G152</f>
        <v>22</v>
      </c>
      <c r="H151" s="145">
        <f t="shared" si="45"/>
        <v>22</v>
      </c>
      <c r="I151" s="145">
        <f t="shared" si="45"/>
        <v>22</v>
      </c>
    </row>
    <row r="152" spans="1:9" s="148" customFormat="1" ht="25.5" hidden="1" x14ac:dyDescent="0.2">
      <c r="A152" s="147" t="s">
        <v>637</v>
      </c>
      <c r="B152" s="141" t="s">
        <v>23</v>
      </c>
      <c r="C152" s="141" t="s">
        <v>66</v>
      </c>
      <c r="D152" s="141" t="s">
        <v>157</v>
      </c>
      <c r="E152" s="141" t="s">
        <v>112</v>
      </c>
      <c r="F152" s="155"/>
      <c r="G152" s="145">
        <f>G153</f>
        <v>22</v>
      </c>
      <c r="H152" s="145">
        <f t="shared" si="45"/>
        <v>22</v>
      </c>
      <c r="I152" s="145">
        <f t="shared" si="45"/>
        <v>22</v>
      </c>
    </row>
    <row r="153" spans="1:9" s="148" customFormat="1" ht="12.75" hidden="1" x14ac:dyDescent="0.2">
      <c r="A153" s="147" t="s">
        <v>113</v>
      </c>
      <c r="B153" s="141" t="s">
        <v>23</v>
      </c>
      <c r="C153" s="141" t="s">
        <v>66</v>
      </c>
      <c r="D153" s="141" t="s">
        <v>157</v>
      </c>
      <c r="E153" s="141" t="s">
        <v>112</v>
      </c>
      <c r="F153" s="141" t="s">
        <v>626</v>
      </c>
      <c r="G153" s="145">
        <v>22</v>
      </c>
      <c r="H153" s="145">
        <v>22</v>
      </c>
      <c r="I153" s="145">
        <v>22</v>
      </c>
    </row>
    <row r="154" spans="1:9" s="148" customFormat="1" ht="25.5" hidden="1" x14ac:dyDescent="0.2">
      <c r="A154" s="147" t="s">
        <v>161</v>
      </c>
      <c r="B154" s="141" t="s">
        <v>23</v>
      </c>
      <c r="C154" s="141" t="s">
        <v>66</v>
      </c>
      <c r="D154" s="141" t="s">
        <v>162</v>
      </c>
      <c r="E154" s="141"/>
      <c r="F154" s="141"/>
      <c r="G154" s="145">
        <f>G155</f>
        <v>476</v>
      </c>
      <c r="H154" s="145">
        <f t="shared" ref="H154:I158" si="46">H155</f>
        <v>0</v>
      </c>
      <c r="I154" s="145">
        <f t="shared" si="46"/>
        <v>476</v>
      </c>
    </row>
    <row r="155" spans="1:9" s="148" customFormat="1" ht="25.5" x14ac:dyDescent="0.2">
      <c r="A155" s="147" t="s">
        <v>68</v>
      </c>
      <c r="B155" s="141" t="s">
        <v>23</v>
      </c>
      <c r="C155" s="141" t="s">
        <v>66</v>
      </c>
      <c r="D155" s="141" t="s">
        <v>162</v>
      </c>
      <c r="E155" s="141" t="s">
        <v>69</v>
      </c>
      <c r="F155" s="141"/>
      <c r="G155" s="145">
        <f>G156</f>
        <v>476</v>
      </c>
      <c r="H155" s="145">
        <f t="shared" si="46"/>
        <v>0</v>
      </c>
      <c r="I155" s="145">
        <f t="shared" si="46"/>
        <v>476</v>
      </c>
    </row>
    <row r="156" spans="1:9" s="148" customFormat="1" ht="25.5" hidden="1" x14ac:dyDescent="0.2">
      <c r="A156" s="147" t="s">
        <v>115</v>
      </c>
      <c r="B156" s="141" t="s">
        <v>23</v>
      </c>
      <c r="C156" s="141" t="s">
        <v>66</v>
      </c>
      <c r="D156" s="141" t="s">
        <v>162</v>
      </c>
      <c r="E156" s="141" t="s">
        <v>71</v>
      </c>
      <c r="F156" s="141"/>
      <c r="G156" s="145">
        <f>G157</f>
        <v>476</v>
      </c>
      <c r="H156" s="145">
        <f t="shared" si="46"/>
        <v>0</v>
      </c>
      <c r="I156" s="145">
        <f t="shared" si="46"/>
        <v>476</v>
      </c>
    </row>
    <row r="157" spans="1:9" s="148" customFormat="1" ht="25.5" hidden="1" x14ac:dyDescent="0.2">
      <c r="A157" s="152" t="s">
        <v>85</v>
      </c>
      <c r="B157" s="141" t="s">
        <v>23</v>
      </c>
      <c r="C157" s="141" t="s">
        <v>66</v>
      </c>
      <c r="D157" s="141" t="s">
        <v>162</v>
      </c>
      <c r="E157" s="141" t="s">
        <v>86</v>
      </c>
      <c r="F157" s="141"/>
      <c r="G157" s="145">
        <f>G158</f>
        <v>476</v>
      </c>
      <c r="H157" s="145">
        <f t="shared" si="46"/>
        <v>0</v>
      </c>
      <c r="I157" s="145">
        <f t="shared" si="46"/>
        <v>476</v>
      </c>
    </row>
    <row r="158" spans="1:9" s="148" customFormat="1" ht="25.5" hidden="1" x14ac:dyDescent="0.2">
      <c r="A158" s="152" t="s">
        <v>163</v>
      </c>
      <c r="B158" s="141" t="s">
        <v>23</v>
      </c>
      <c r="C158" s="141" t="s">
        <v>66</v>
      </c>
      <c r="D158" s="141" t="s">
        <v>162</v>
      </c>
      <c r="E158" s="141" t="s">
        <v>164</v>
      </c>
      <c r="F158" s="141"/>
      <c r="G158" s="145">
        <f>G159</f>
        <v>476</v>
      </c>
      <c r="H158" s="145">
        <f t="shared" si="46"/>
        <v>0</v>
      </c>
      <c r="I158" s="145">
        <f t="shared" si="46"/>
        <v>476</v>
      </c>
    </row>
    <row r="159" spans="1:9" s="148" customFormat="1" ht="25.5" hidden="1" x14ac:dyDescent="0.2">
      <c r="A159" s="152" t="s">
        <v>628</v>
      </c>
      <c r="B159" s="141" t="s">
        <v>23</v>
      </c>
      <c r="C159" s="141" t="s">
        <v>66</v>
      </c>
      <c r="D159" s="141" t="s">
        <v>162</v>
      </c>
      <c r="E159" s="141" t="s">
        <v>164</v>
      </c>
      <c r="F159" s="141" t="s">
        <v>626</v>
      </c>
      <c r="G159" s="145">
        <v>476</v>
      </c>
      <c r="H159" s="145">
        <v>0</v>
      </c>
      <c r="I159" s="145">
        <v>476</v>
      </c>
    </row>
    <row r="160" spans="1:9" s="148" customFormat="1" ht="12.75" hidden="1" x14ac:dyDescent="0.2">
      <c r="A160" s="146" t="s">
        <v>608</v>
      </c>
      <c r="B160" s="141" t="s">
        <v>23</v>
      </c>
      <c r="C160" s="141" t="s">
        <v>66</v>
      </c>
      <c r="D160" s="141" t="s">
        <v>165</v>
      </c>
      <c r="E160" s="141"/>
      <c r="F160" s="141"/>
      <c r="G160" s="145">
        <f>G161+G187</f>
        <v>26576</v>
      </c>
      <c r="H160" s="154">
        <f>H161+H187</f>
        <v>27383</v>
      </c>
      <c r="I160" s="154">
        <f>I161+I187</f>
        <v>29552</v>
      </c>
    </row>
    <row r="161" spans="1:9" s="148" customFormat="1" ht="25.5" x14ac:dyDescent="0.2">
      <c r="A161" s="147" t="s">
        <v>68</v>
      </c>
      <c r="B161" s="141" t="s">
        <v>23</v>
      </c>
      <c r="C161" s="141" t="s">
        <v>66</v>
      </c>
      <c r="D161" s="141" t="s">
        <v>165</v>
      </c>
      <c r="E161" s="141" t="s">
        <v>69</v>
      </c>
      <c r="F161" s="141"/>
      <c r="G161" s="145">
        <f>G162+G180</f>
        <v>14212</v>
      </c>
      <c r="H161" s="145">
        <f>H162+H180</f>
        <v>15175</v>
      </c>
      <c r="I161" s="145">
        <f>I162+I180</f>
        <v>15973</v>
      </c>
    </row>
    <row r="162" spans="1:9" s="148" customFormat="1" ht="12.75" hidden="1" x14ac:dyDescent="0.2">
      <c r="A162" s="147" t="s">
        <v>95</v>
      </c>
      <c r="B162" s="141" t="s">
        <v>23</v>
      </c>
      <c r="C162" s="141" t="s">
        <v>66</v>
      </c>
      <c r="D162" s="141" t="s">
        <v>165</v>
      </c>
      <c r="E162" s="141" t="s">
        <v>96</v>
      </c>
      <c r="F162" s="153"/>
      <c r="G162" s="145">
        <f>G163+G166+G173+G176</f>
        <v>6058</v>
      </c>
      <c r="H162" s="145">
        <f>H163+H166+H173+H176</f>
        <v>7021</v>
      </c>
      <c r="I162" s="145">
        <f>I163+I166+I173+I176</f>
        <v>7019</v>
      </c>
    </row>
    <row r="163" spans="1:9" s="148" customFormat="1" ht="51" hidden="1" x14ac:dyDescent="0.2">
      <c r="A163" s="147" t="s">
        <v>166</v>
      </c>
      <c r="B163" s="141" t="s">
        <v>23</v>
      </c>
      <c r="C163" s="141" t="s">
        <v>66</v>
      </c>
      <c r="D163" s="141" t="s">
        <v>165</v>
      </c>
      <c r="E163" s="141" t="s">
        <v>167</v>
      </c>
      <c r="F163" s="153"/>
      <c r="G163" s="145">
        <f>G164</f>
        <v>2759</v>
      </c>
      <c r="H163" s="145">
        <f t="shared" ref="H163:I164" si="47">H164</f>
        <v>3722</v>
      </c>
      <c r="I163" s="145">
        <f t="shared" si="47"/>
        <v>3720</v>
      </c>
    </row>
    <row r="164" spans="1:9" s="148" customFormat="1" ht="25.5" hidden="1" x14ac:dyDescent="0.2">
      <c r="A164" s="147" t="s">
        <v>168</v>
      </c>
      <c r="B164" s="141" t="s">
        <v>23</v>
      </c>
      <c r="C164" s="141" t="s">
        <v>66</v>
      </c>
      <c r="D164" s="141" t="s">
        <v>165</v>
      </c>
      <c r="E164" s="141" t="s">
        <v>169</v>
      </c>
      <c r="F164" s="141"/>
      <c r="G164" s="145">
        <f>G165</f>
        <v>2759</v>
      </c>
      <c r="H164" s="145">
        <f t="shared" si="47"/>
        <v>3722</v>
      </c>
      <c r="I164" s="145">
        <f t="shared" si="47"/>
        <v>3720</v>
      </c>
    </row>
    <row r="165" spans="1:9" s="148" customFormat="1" ht="25.5" hidden="1" x14ac:dyDescent="0.2">
      <c r="A165" s="147" t="s">
        <v>628</v>
      </c>
      <c r="B165" s="141" t="s">
        <v>23</v>
      </c>
      <c r="C165" s="141" t="s">
        <v>66</v>
      </c>
      <c r="D165" s="141" t="s">
        <v>165</v>
      </c>
      <c r="E165" s="141" t="s">
        <v>169</v>
      </c>
      <c r="F165" s="141" t="s">
        <v>626</v>
      </c>
      <c r="G165" s="145">
        <v>2759</v>
      </c>
      <c r="H165" s="145">
        <v>3722</v>
      </c>
      <c r="I165" s="154">
        <f>3719+1</f>
        <v>3720</v>
      </c>
    </row>
    <row r="166" spans="1:9" s="148" customFormat="1" ht="25.5" hidden="1" x14ac:dyDescent="0.2">
      <c r="A166" s="147" t="s">
        <v>97</v>
      </c>
      <c r="B166" s="141" t="s">
        <v>23</v>
      </c>
      <c r="C166" s="141" t="s">
        <v>66</v>
      </c>
      <c r="D166" s="141" t="s">
        <v>165</v>
      </c>
      <c r="E166" s="141" t="s">
        <v>98</v>
      </c>
      <c r="F166" s="153"/>
      <c r="G166" s="145">
        <f>G167+G169+G171</f>
        <v>819</v>
      </c>
      <c r="H166" s="145">
        <f>H167+H169+H171</f>
        <v>819</v>
      </c>
      <c r="I166" s="145">
        <f>I167+I169+I171</f>
        <v>819</v>
      </c>
    </row>
    <row r="167" spans="1:9" s="148" customFormat="1" ht="12.75" hidden="1" x14ac:dyDescent="0.2">
      <c r="A167" s="152" t="s">
        <v>171</v>
      </c>
      <c r="B167" s="141" t="s">
        <v>23</v>
      </c>
      <c r="C167" s="141" t="s">
        <v>66</v>
      </c>
      <c r="D167" s="141" t="s">
        <v>165</v>
      </c>
      <c r="E167" s="141" t="s">
        <v>172</v>
      </c>
      <c r="F167" s="153"/>
      <c r="G167" s="145">
        <f>G168</f>
        <v>338</v>
      </c>
      <c r="H167" s="145">
        <f t="shared" ref="H167:I167" si="48">H168</f>
        <v>338</v>
      </c>
      <c r="I167" s="145">
        <f t="shared" si="48"/>
        <v>338</v>
      </c>
    </row>
    <row r="168" spans="1:9" s="148" customFormat="1" ht="38.25" hidden="1" x14ac:dyDescent="0.2">
      <c r="A168" s="147" t="s">
        <v>78</v>
      </c>
      <c r="B168" s="141" t="s">
        <v>23</v>
      </c>
      <c r="C168" s="141" t="s">
        <v>66</v>
      </c>
      <c r="D168" s="141" t="s">
        <v>165</v>
      </c>
      <c r="E168" s="141" t="s">
        <v>172</v>
      </c>
      <c r="F168" s="141" t="s">
        <v>626</v>
      </c>
      <c r="G168" s="145">
        <v>338</v>
      </c>
      <c r="H168" s="145">
        <v>338</v>
      </c>
      <c r="I168" s="145">
        <v>338</v>
      </c>
    </row>
    <row r="169" spans="1:9" s="148" customFormat="1" ht="12.75" hidden="1" x14ac:dyDescent="0.2">
      <c r="A169" s="158" t="s">
        <v>173</v>
      </c>
      <c r="B169" s="141" t="s">
        <v>23</v>
      </c>
      <c r="C169" s="141" t="s">
        <v>66</v>
      </c>
      <c r="D169" s="141" t="s">
        <v>165</v>
      </c>
      <c r="E169" s="141" t="s">
        <v>174</v>
      </c>
      <c r="F169" s="141"/>
      <c r="G169" s="145">
        <f>G170</f>
        <v>427</v>
      </c>
      <c r="H169" s="145">
        <f t="shared" ref="H169:I169" si="49">H170</f>
        <v>427</v>
      </c>
      <c r="I169" s="145">
        <f t="shared" si="49"/>
        <v>427</v>
      </c>
    </row>
    <row r="170" spans="1:9" s="148" customFormat="1" ht="38.25" hidden="1" x14ac:dyDescent="0.2">
      <c r="A170" s="147" t="s">
        <v>78</v>
      </c>
      <c r="B170" s="141" t="s">
        <v>23</v>
      </c>
      <c r="C170" s="141" t="s">
        <v>66</v>
      </c>
      <c r="D170" s="141" t="s">
        <v>165</v>
      </c>
      <c r="E170" s="141" t="s">
        <v>174</v>
      </c>
      <c r="F170" s="141" t="s">
        <v>626</v>
      </c>
      <c r="G170" s="145">
        <v>427</v>
      </c>
      <c r="H170" s="145">
        <v>427</v>
      </c>
      <c r="I170" s="145">
        <v>427</v>
      </c>
    </row>
    <row r="171" spans="1:9" s="148" customFormat="1" ht="25.5" hidden="1" x14ac:dyDescent="0.2">
      <c r="A171" s="151" t="s">
        <v>175</v>
      </c>
      <c r="B171" s="141" t="s">
        <v>23</v>
      </c>
      <c r="C171" s="141" t="s">
        <v>66</v>
      </c>
      <c r="D171" s="141" t="s">
        <v>165</v>
      </c>
      <c r="E171" s="141" t="s">
        <v>176</v>
      </c>
      <c r="F171" s="159"/>
      <c r="G171" s="145">
        <f>G172</f>
        <v>54</v>
      </c>
      <c r="H171" s="145">
        <f t="shared" ref="H171:I171" si="50">H172</f>
        <v>54</v>
      </c>
      <c r="I171" s="145">
        <f t="shared" si="50"/>
        <v>54</v>
      </c>
    </row>
    <row r="172" spans="1:9" s="148" customFormat="1" ht="25.5" hidden="1" x14ac:dyDescent="0.2">
      <c r="A172" s="147" t="s">
        <v>628</v>
      </c>
      <c r="B172" s="141" t="s">
        <v>23</v>
      </c>
      <c r="C172" s="141" t="s">
        <v>66</v>
      </c>
      <c r="D172" s="141" t="s">
        <v>165</v>
      </c>
      <c r="E172" s="141" t="s">
        <v>176</v>
      </c>
      <c r="F172" s="141" t="s">
        <v>626</v>
      </c>
      <c r="G172" s="145">
        <v>54</v>
      </c>
      <c r="H172" s="145">
        <v>54</v>
      </c>
      <c r="I172" s="145">
        <v>54</v>
      </c>
    </row>
    <row r="173" spans="1:9" s="148" customFormat="1" ht="25.5" hidden="1" x14ac:dyDescent="0.2">
      <c r="A173" s="147" t="s">
        <v>177</v>
      </c>
      <c r="B173" s="141" t="s">
        <v>23</v>
      </c>
      <c r="C173" s="141" t="s">
        <v>66</v>
      </c>
      <c r="D173" s="141" t="s">
        <v>165</v>
      </c>
      <c r="E173" s="141" t="s">
        <v>178</v>
      </c>
      <c r="F173" s="159"/>
      <c r="G173" s="145">
        <f>G174</f>
        <v>157</v>
      </c>
      <c r="H173" s="145">
        <f t="shared" ref="H173:I174" si="51">H174</f>
        <v>157</v>
      </c>
      <c r="I173" s="145">
        <f t="shared" si="51"/>
        <v>157</v>
      </c>
    </row>
    <row r="174" spans="1:9" s="148" customFormat="1" ht="25.5" hidden="1" x14ac:dyDescent="0.2">
      <c r="A174" s="151" t="s">
        <v>179</v>
      </c>
      <c r="B174" s="141" t="s">
        <v>23</v>
      </c>
      <c r="C174" s="141" t="s">
        <v>66</v>
      </c>
      <c r="D174" s="141" t="s">
        <v>165</v>
      </c>
      <c r="E174" s="156" t="s">
        <v>180</v>
      </c>
      <c r="F174" s="159"/>
      <c r="G174" s="145">
        <f>G175</f>
        <v>157</v>
      </c>
      <c r="H174" s="145">
        <f t="shared" si="51"/>
        <v>157</v>
      </c>
      <c r="I174" s="145">
        <f t="shared" si="51"/>
        <v>157</v>
      </c>
    </row>
    <row r="175" spans="1:9" s="148" customFormat="1" ht="38.25" hidden="1" x14ac:dyDescent="0.2">
      <c r="A175" s="147" t="s">
        <v>78</v>
      </c>
      <c r="B175" s="141" t="s">
        <v>23</v>
      </c>
      <c r="C175" s="141" t="s">
        <v>66</v>
      </c>
      <c r="D175" s="141" t="s">
        <v>165</v>
      </c>
      <c r="E175" s="156" t="s">
        <v>180</v>
      </c>
      <c r="F175" s="141" t="s">
        <v>626</v>
      </c>
      <c r="G175" s="145">
        <v>157</v>
      </c>
      <c r="H175" s="145">
        <v>157</v>
      </c>
      <c r="I175" s="145">
        <v>157</v>
      </c>
    </row>
    <row r="176" spans="1:9" s="148" customFormat="1" ht="25.5" hidden="1" x14ac:dyDescent="0.2">
      <c r="A176" s="147" t="s">
        <v>181</v>
      </c>
      <c r="B176" s="141" t="s">
        <v>23</v>
      </c>
      <c r="C176" s="141" t="s">
        <v>66</v>
      </c>
      <c r="D176" s="141" t="s">
        <v>165</v>
      </c>
      <c r="E176" s="141" t="s">
        <v>182</v>
      </c>
      <c r="F176" s="141"/>
      <c r="G176" s="145">
        <f>G177</f>
        <v>2323</v>
      </c>
      <c r="H176" s="145">
        <f t="shared" ref="H176:I176" si="52">H177</f>
        <v>2323</v>
      </c>
      <c r="I176" s="145">
        <f t="shared" si="52"/>
        <v>2323</v>
      </c>
    </row>
    <row r="177" spans="1:9" s="148" customFormat="1" ht="38.25" hidden="1" x14ac:dyDescent="0.2">
      <c r="A177" s="151" t="s">
        <v>183</v>
      </c>
      <c r="B177" s="141" t="s">
        <v>23</v>
      </c>
      <c r="C177" s="141" t="s">
        <v>66</v>
      </c>
      <c r="D177" s="141" t="s">
        <v>165</v>
      </c>
      <c r="E177" s="141" t="s">
        <v>184</v>
      </c>
      <c r="F177" s="141"/>
      <c r="G177" s="145">
        <f>SUM(G178:G179)</f>
        <v>2323</v>
      </c>
      <c r="H177" s="145">
        <f>SUM(H178:H179)</f>
        <v>2323</v>
      </c>
      <c r="I177" s="145">
        <f>SUM(I178:I179)</f>
        <v>2323</v>
      </c>
    </row>
    <row r="178" spans="1:9" s="148" customFormat="1" ht="51" hidden="1" x14ac:dyDescent="0.2">
      <c r="A178" s="147" t="s">
        <v>622</v>
      </c>
      <c r="B178" s="141" t="s">
        <v>23</v>
      </c>
      <c r="C178" s="141" t="s">
        <v>66</v>
      </c>
      <c r="D178" s="141" t="s">
        <v>165</v>
      </c>
      <c r="E178" s="141" t="s">
        <v>184</v>
      </c>
      <c r="F178" s="141" t="s">
        <v>611</v>
      </c>
      <c r="G178" s="145">
        <v>1521</v>
      </c>
      <c r="H178" s="145">
        <v>1521</v>
      </c>
      <c r="I178" s="145">
        <v>1521</v>
      </c>
    </row>
    <row r="179" spans="1:9" s="148" customFormat="1" ht="25.5" hidden="1" x14ac:dyDescent="0.2">
      <c r="A179" s="147" t="s">
        <v>620</v>
      </c>
      <c r="B179" s="141" t="s">
        <v>23</v>
      </c>
      <c r="C179" s="141" t="s">
        <v>66</v>
      </c>
      <c r="D179" s="141" t="s">
        <v>165</v>
      </c>
      <c r="E179" s="141" t="s">
        <v>184</v>
      </c>
      <c r="F179" s="141" t="s">
        <v>618</v>
      </c>
      <c r="G179" s="145">
        <v>802</v>
      </c>
      <c r="H179" s="145">
        <v>802</v>
      </c>
      <c r="I179" s="145">
        <v>802</v>
      </c>
    </row>
    <row r="180" spans="1:9" s="148" customFormat="1" ht="38.25" hidden="1" x14ac:dyDescent="0.2">
      <c r="A180" s="147" t="s">
        <v>185</v>
      </c>
      <c r="B180" s="141" t="s">
        <v>23</v>
      </c>
      <c r="C180" s="141" t="s">
        <v>66</v>
      </c>
      <c r="D180" s="141" t="s">
        <v>165</v>
      </c>
      <c r="E180" s="141" t="s">
        <v>186</v>
      </c>
      <c r="F180" s="141"/>
      <c r="G180" s="145">
        <f>G181</f>
        <v>8154</v>
      </c>
      <c r="H180" s="145">
        <f t="shared" ref="H180:I180" si="53">H181</f>
        <v>8154</v>
      </c>
      <c r="I180" s="145">
        <f t="shared" si="53"/>
        <v>8954</v>
      </c>
    </row>
    <row r="181" spans="1:9" s="148" customFormat="1" ht="25.5" hidden="1" x14ac:dyDescent="0.2">
      <c r="A181" s="147" t="s">
        <v>187</v>
      </c>
      <c r="B181" s="141" t="s">
        <v>23</v>
      </c>
      <c r="C181" s="141" t="s">
        <v>66</v>
      </c>
      <c r="D181" s="141" t="s">
        <v>165</v>
      </c>
      <c r="E181" s="141" t="s">
        <v>188</v>
      </c>
      <c r="F181" s="141"/>
      <c r="G181" s="145">
        <f>G182+G185</f>
        <v>8154</v>
      </c>
      <c r="H181" s="145">
        <f>H182+H185</f>
        <v>8154</v>
      </c>
      <c r="I181" s="145">
        <f>I182+I185</f>
        <v>8954</v>
      </c>
    </row>
    <row r="182" spans="1:9" s="148" customFormat="1" ht="25.5" hidden="1" x14ac:dyDescent="0.2">
      <c r="A182" s="147" t="s">
        <v>38</v>
      </c>
      <c r="B182" s="141" t="s">
        <v>23</v>
      </c>
      <c r="C182" s="141" t="s">
        <v>66</v>
      </c>
      <c r="D182" s="141" t="s">
        <v>165</v>
      </c>
      <c r="E182" s="141" t="s">
        <v>189</v>
      </c>
      <c r="F182" s="141"/>
      <c r="G182" s="145">
        <f>SUM(G183:G184)</f>
        <v>440</v>
      </c>
      <c r="H182" s="145">
        <f>SUM(H183:H184)</f>
        <v>440</v>
      </c>
      <c r="I182" s="145">
        <f>SUM(I183:I184)</f>
        <v>440</v>
      </c>
    </row>
    <row r="183" spans="1:9" s="148" customFormat="1" ht="25.5" hidden="1" x14ac:dyDescent="0.2">
      <c r="A183" s="147" t="s">
        <v>620</v>
      </c>
      <c r="B183" s="141" t="s">
        <v>23</v>
      </c>
      <c r="C183" s="141" t="s">
        <v>66</v>
      </c>
      <c r="D183" s="141" t="s">
        <v>165</v>
      </c>
      <c r="E183" s="141" t="s">
        <v>189</v>
      </c>
      <c r="F183" s="141" t="s">
        <v>618</v>
      </c>
      <c r="G183" s="145">
        <v>433</v>
      </c>
      <c r="H183" s="145">
        <v>433</v>
      </c>
      <c r="I183" s="145">
        <v>433</v>
      </c>
    </row>
    <row r="184" spans="1:9" s="148" customFormat="1" ht="12.75" hidden="1" x14ac:dyDescent="0.2">
      <c r="A184" s="147" t="s">
        <v>630</v>
      </c>
      <c r="B184" s="141" t="s">
        <v>23</v>
      </c>
      <c r="C184" s="141" t="s">
        <v>66</v>
      </c>
      <c r="D184" s="141" t="s">
        <v>165</v>
      </c>
      <c r="E184" s="141" t="s">
        <v>189</v>
      </c>
      <c r="F184" s="141" t="s">
        <v>627</v>
      </c>
      <c r="G184" s="145">
        <v>7</v>
      </c>
      <c r="H184" s="145">
        <v>7</v>
      </c>
      <c r="I184" s="145">
        <v>7</v>
      </c>
    </row>
    <row r="185" spans="1:9" s="148" customFormat="1" ht="25.5" hidden="1" x14ac:dyDescent="0.2">
      <c r="A185" s="147" t="s">
        <v>41</v>
      </c>
      <c r="B185" s="141" t="s">
        <v>23</v>
      </c>
      <c r="C185" s="141" t="s">
        <v>66</v>
      </c>
      <c r="D185" s="141" t="s">
        <v>165</v>
      </c>
      <c r="E185" s="141" t="s">
        <v>190</v>
      </c>
      <c r="F185" s="141"/>
      <c r="G185" s="145">
        <f>G186</f>
        <v>7714</v>
      </c>
      <c r="H185" s="145">
        <f t="shared" ref="H185:I185" si="54">H186</f>
        <v>7714</v>
      </c>
      <c r="I185" s="145">
        <f t="shared" si="54"/>
        <v>8514</v>
      </c>
    </row>
    <row r="186" spans="1:9" s="148" customFormat="1" ht="51" hidden="1" x14ac:dyDescent="0.2">
      <c r="A186" s="147" t="s">
        <v>622</v>
      </c>
      <c r="B186" s="141" t="s">
        <v>23</v>
      </c>
      <c r="C186" s="141" t="s">
        <v>66</v>
      </c>
      <c r="D186" s="141" t="s">
        <v>165</v>
      </c>
      <c r="E186" s="141" t="s">
        <v>190</v>
      </c>
      <c r="F186" s="141" t="s">
        <v>611</v>
      </c>
      <c r="G186" s="145">
        <v>7714</v>
      </c>
      <c r="H186" s="145">
        <v>7714</v>
      </c>
      <c r="I186" s="145">
        <v>8514</v>
      </c>
    </row>
    <row r="187" spans="1:9" s="148" customFormat="1" ht="38.25" x14ac:dyDescent="0.2">
      <c r="A187" s="147" t="s">
        <v>191</v>
      </c>
      <c r="B187" s="141" t="s">
        <v>23</v>
      </c>
      <c r="C187" s="141" t="s">
        <v>66</v>
      </c>
      <c r="D187" s="141" t="s">
        <v>165</v>
      </c>
      <c r="E187" s="117" t="s">
        <v>192</v>
      </c>
      <c r="F187" s="141"/>
      <c r="G187" s="145">
        <f>G188</f>
        <v>12364</v>
      </c>
      <c r="H187" s="145">
        <f t="shared" ref="H187:I188" si="55">H188</f>
        <v>12208</v>
      </c>
      <c r="I187" s="145">
        <f t="shared" si="55"/>
        <v>13579</v>
      </c>
    </row>
    <row r="188" spans="1:9" s="148" customFormat="1" ht="38.25" hidden="1" x14ac:dyDescent="0.2">
      <c r="A188" s="147" t="s">
        <v>193</v>
      </c>
      <c r="B188" s="141" t="s">
        <v>23</v>
      </c>
      <c r="C188" s="141" t="s">
        <v>66</v>
      </c>
      <c r="D188" s="141" t="s">
        <v>165</v>
      </c>
      <c r="E188" s="141" t="s">
        <v>194</v>
      </c>
      <c r="F188" s="141"/>
      <c r="G188" s="145">
        <f>G189</f>
        <v>12364</v>
      </c>
      <c r="H188" s="145">
        <f t="shared" si="55"/>
        <v>12208</v>
      </c>
      <c r="I188" s="145">
        <f t="shared" si="55"/>
        <v>13579</v>
      </c>
    </row>
    <row r="189" spans="1:9" s="148" customFormat="1" ht="38.25" hidden="1" x14ac:dyDescent="0.2">
      <c r="A189" s="147" t="s">
        <v>195</v>
      </c>
      <c r="B189" s="141" t="s">
        <v>23</v>
      </c>
      <c r="C189" s="141" t="s">
        <v>66</v>
      </c>
      <c r="D189" s="141" t="s">
        <v>165</v>
      </c>
      <c r="E189" s="141" t="s">
        <v>196</v>
      </c>
      <c r="F189" s="141"/>
      <c r="G189" s="145">
        <f>G190+G192</f>
        <v>12364</v>
      </c>
      <c r="H189" s="145">
        <f>H190+H192</f>
        <v>12208</v>
      </c>
      <c r="I189" s="145">
        <f>I190+I192</f>
        <v>13579</v>
      </c>
    </row>
    <row r="190" spans="1:9" s="148" customFormat="1" ht="25.5" hidden="1" x14ac:dyDescent="0.2">
      <c r="A190" s="147" t="s">
        <v>41</v>
      </c>
      <c r="B190" s="141" t="s">
        <v>23</v>
      </c>
      <c r="C190" s="141" t="s">
        <v>66</v>
      </c>
      <c r="D190" s="141" t="s">
        <v>165</v>
      </c>
      <c r="E190" s="141" t="s">
        <v>197</v>
      </c>
      <c r="F190" s="141"/>
      <c r="G190" s="145">
        <f>SUM(G191:G191)</f>
        <v>11713</v>
      </c>
      <c r="H190" s="145">
        <f>SUM(H191:H191)</f>
        <v>11713</v>
      </c>
      <c r="I190" s="145">
        <f>SUM(I191:I191)</f>
        <v>12928</v>
      </c>
    </row>
    <row r="191" spans="1:9" s="148" customFormat="1" ht="51" hidden="1" customHeight="1" x14ac:dyDescent="0.2">
      <c r="A191" s="147" t="s">
        <v>622</v>
      </c>
      <c r="B191" s="141" t="s">
        <v>23</v>
      </c>
      <c r="C191" s="141" t="s">
        <v>66</v>
      </c>
      <c r="D191" s="141" t="s">
        <v>165</v>
      </c>
      <c r="E191" s="141" t="s">
        <v>197</v>
      </c>
      <c r="F191" s="141" t="s">
        <v>611</v>
      </c>
      <c r="G191" s="145">
        <v>11713</v>
      </c>
      <c r="H191" s="145">
        <v>11713</v>
      </c>
      <c r="I191" s="154">
        <f>12927+1</f>
        <v>12928</v>
      </c>
    </row>
    <row r="192" spans="1:9" s="148" customFormat="1" ht="25.5" hidden="1" x14ac:dyDescent="0.2">
      <c r="A192" s="147" t="s">
        <v>74</v>
      </c>
      <c r="B192" s="141" t="s">
        <v>23</v>
      </c>
      <c r="C192" s="141" t="s">
        <v>66</v>
      </c>
      <c r="D192" s="141" t="s">
        <v>165</v>
      </c>
      <c r="E192" s="141" t="s">
        <v>322</v>
      </c>
      <c r="F192" s="141"/>
      <c r="G192" s="145">
        <f>SUM(G193:G193)</f>
        <v>651</v>
      </c>
      <c r="H192" s="145">
        <f>SUM(H193:H193)</f>
        <v>495</v>
      </c>
      <c r="I192" s="145">
        <f>SUM(I193:I193)</f>
        <v>651</v>
      </c>
    </row>
    <row r="193" spans="1:9" s="148" customFormat="1" ht="25.5" hidden="1" x14ac:dyDescent="0.2">
      <c r="A193" s="147" t="s">
        <v>620</v>
      </c>
      <c r="B193" s="141" t="s">
        <v>23</v>
      </c>
      <c r="C193" s="141" t="s">
        <v>66</v>
      </c>
      <c r="D193" s="141" t="s">
        <v>165</v>
      </c>
      <c r="E193" s="141" t="s">
        <v>322</v>
      </c>
      <c r="F193" s="141" t="s">
        <v>618</v>
      </c>
      <c r="G193" s="145">
        <v>651</v>
      </c>
      <c r="H193" s="145">
        <v>495</v>
      </c>
      <c r="I193" s="145">
        <v>651</v>
      </c>
    </row>
    <row r="194" spans="1:9" s="148" customFormat="1" ht="12.75" hidden="1" x14ac:dyDescent="0.2">
      <c r="A194" s="147" t="s">
        <v>198</v>
      </c>
      <c r="B194" s="141" t="s">
        <v>23</v>
      </c>
      <c r="C194" s="141" t="s">
        <v>53</v>
      </c>
      <c r="D194" s="141" t="s">
        <v>53</v>
      </c>
      <c r="E194" s="141"/>
      <c r="F194" s="141"/>
      <c r="G194" s="145">
        <f>G195</f>
        <v>30827</v>
      </c>
      <c r="H194" s="145">
        <f t="shared" ref="H194:I195" si="56">H195</f>
        <v>31621</v>
      </c>
      <c r="I194" s="145">
        <f t="shared" si="56"/>
        <v>31675</v>
      </c>
    </row>
    <row r="195" spans="1:9" s="148" customFormat="1" ht="12.75" hidden="1" x14ac:dyDescent="0.2">
      <c r="A195" s="147" t="s">
        <v>609</v>
      </c>
      <c r="B195" s="141" t="s">
        <v>23</v>
      </c>
      <c r="C195" s="141" t="s">
        <v>53</v>
      </c>
      <c r="D195" s="141" t="s">
        <v>61</v>
      </c>
      <c r="E195" s="141"/>
      <c r="F195" s="141"/>
      <c r="G195" s="145">
        <f>G196</f>
        <v>30827</v>
      </c>
      <c r="H195" s="145">
        <f t="shared" si="56"/>
        <v>31621</v>
      </c>
      <c r="I195" s="145">
        <f t="shared" si="56"/>
        <v>31675</v>
      </c>
    </row>
    <row r="196" spans="1:9" s="148" customFormat="1" ht="25.5" x14ac:dyDescent="0.2">
      <c r="A196" s="147" t="s">
        <v>68</v>
      </c>
      <c r="B196" s="141" t="s">
        <v>23</v>
      </c>
      <c r="C196" s="141" t="s">
        <v>53</v>
      </c>
      <c r="D196" s="141" t="s">
        <v>61</v>
      </c>
      <c r="E196" s="141" t="s">
        <v>69</v>
      </c>
      <c r="F196" s="141"/>
      <c r="G196" s="145">
        <f>G197+G201</f>
        <v>30827</v>
      </c>
      <c r="H196" s="145">
        <f t="shared" ref="H196:I196" si="57">H197+H201</f>
        <v>31621</v>
      </c>
      <c r="I196" s="145">
        <f t="shared" si="57"/>
        <v>31675</v>
      </c>
    </row>
    <row r="197" spans="1:9" s="148" customFormat="1" ht="25.5" hidden="1" x14ac:dyDescent="0.2">
      <c r="A197" s="147" t="s">
        <v>70</v>
      </c>
      <c r="B197" s="141" t="s">
        <v>23</v>
      </c>
      <c r="C197" s="141" t="s">
        <v>53</v>
      </c>
      <c r="D197" s="141" t="s">
        <v>61</v>
      </c>
      <c r="E197" s="141" t="s">
        <v>71</v>
      </c>
      <c r="F197" s="141"/>
      <c r="G197" s="145">
        <f>G198</f>
        <v>10197</v>
      </c>
      <c r="H197" s="145">
        <f t="shared" ref="H197:I199" si="58">H198</f>
        <v>10197</v>
      </c>
      <c r="I197" s="145">
        <f t="shared" si="58"/>
        <v>10197</v>
      </c>
    </row>
    <row r="198" spans="1:9" s="148" customFormat="1" ht="38.25" hidden="1" x14ac:dyDescent="0.2">
      <c r="A198" s="147" t="s">
        <v>199</v>
      </c>
      <c r="B198" s="141" t="s">
        <v>23</v>
      </c>
      <c r="C198" s="141" t="s">
        <v>53</v>
      </c>
      <c r="D198" s="141" t="s">
        <v>61</v>
      </c>
      <c r="E198" s="141" t="s">
        <v>200</v>
      </c>
      <c r="F198" s="141"/>
      <c r="G198" s="145">
        <f>G199</f>
        <v>10197</v>
      </c>
      <c r="H198" s="145">
        <f t="shared" si="58"/>
        <v>10197</v>
      </c>
      <c r="I198" s="145">
        <f t="shared" si="58"/>
        <v>10197</v>
      </c>
    </row>
    <row r="199" spans="1:9" s="148" customFormat="1" ht="38.25" hidden="1" x14ac:dyDescent="0.2">
      <c r="A199" s="160" t="s">
        <v>201</v>
      </c>
      <c r="B199" s="141" t="s">
        <v>23</v>
      </c>
      <c r="C199" s="141" t="s">
        <v>53</v>
      </c>
      <c r="D199" s="141" t="s">
        <v>61</v>
      </c>
      <c r="E199" s="141" t="s">
        <v>202</v>
      </c>
      <c r="F199" s="141"/>
      <c r="G199" s="145">
        <f>G200</f>
        <v>10197</v>
      </c>
      <c r="H199" s="145">
        <f t="shared" si="58"/>
        <v>10197</v>
      </c>
      <c r="I199" s="145">
        <f t="shared" si="58"/>
        <v>10197</v>
      </c>
    </row>
    <row r="200" spans="1:9" s="148" customFormat="1" ht="25.5" hidden="1" x14ac:dyDescent="0.2">
      <c r="A200" s="147" t="s">
        <v>628</v>
      </c>
      <c r="B200" s="141" t="s">
        <v>23</v>
      </c>
      <c r="C200" s="141" t="s">
        <v>53</v>
      </c>
      <c r="D200" s="141" t="s">
        <v>61</v>
      </c>
      <c r="E200" s="141" t="s">
        <v>202</v>
      </c>
      <c r="F200" s="141" t="s">
        <v>626</v>
      </c>
      <c r="G200" s="145">
        <v>10197</v>
      </c>
      <c r="H200" s="145">
        <v>10197</v>
      </c>
      <c r="I200" s="145">
        <v>10197</v>
      </c>
    </row>
    <row r="201" spans="1:9" s="148" customFormat="1" ht="12.75" hidden="1" x14ac:dyDescent="0.2">
      <c r="A201" s="147" t="s">
        <v>95</v>
      </c>
      <c r="B201" s="141" t="s">
        <v>23</v>
      </c>
      <c r="C201" s="141" t="s">
        <v>53</v>
      </c>
      <c r="D201" s="141" t="s">
        <v>61</v>
      </c>
      <c r="E201" s="141" t="s">
        <v>96</v>
      </c>
      <c r="F201" s="141"/>
      <c r="G201" s="145">
        <f>G202</f>
        <v>20630</v>
      </c>
      <c r="H201" s="145">
        <f t="shared" ref="H201:I201" si="59">H202</f>
        <v>21424</v>
      </c>
      <c r="I201" s="145">
        <f t="shared" si="59"/>
        <v>21478</v>
      </c>
    </row>
    <row r="202" spans="1:9" s="148" customFormat="1" ht="25.5" hidden="1" x14ac:dyDescent="0.2">
      <c r="A202" s="147" t="s">
        <v>181</v>
      </c>
      <c r="B202" s="141" t="s">
        <v>23</v>
      </c>
      <c r="C202" s="141" t="s">
        <v>53</v>
      </c>
      <c r="D202" s="141" t="s">
        <v>61</v>
      </c>
      <c r="E202" s="141" t="s">
        <v>182</v>
      </c>
      <c r="F202" s="141"/>
      <c r="G202" s="145">
        <f>G203+G205</f>
        <v>20630</v>
      </c>
      <c r="H202" s="145">
        <f t="shared" ref="H202:I202" si="60">H203+H205</f>
        <v>21424</v>
      </c>
      <c r="I202" s="145">
        <f t="shared" si="60"/>
        <v>21478</v>
      </c>
    </row>
    <row r="203" spans="1:9" s="148" customFormat="1" ht="38.25" hidden="1" x14ac:dyDescent="0.2">
      <c r="A203" s="151" t="s">
        <v>203</v>
      </c>
      <c r="B203" s="141" t="s">
        <v>23</v>
      </c>
      <c r="C203" s="141" t="s">
        <v>53</v>
      </c>
      <c r="D203" s="141" t="s">
        <v>61</v>
      </c>
      <c r="E203" s="141" t="s">
        <v>204</v>
      </c>
      <c r="F203" s="141"/>
      <c r="G203" s="145">
        <f>G204</f>
        <v>1892</v>
      </c>
      <c r="H203" s="145">
        <f t="shared" ref="H203:I203" si="61">H204</f>
        <v>1763</v>
      </c>
      <c r="I203" s="145">
        <f t="shared" si="61"/>
        <v>1817</v>
      </c>
    </row>
    <row r="204" spans="1:9" s="148" customFormat="1" ht="12.75" hidden="1" x14ac:dyDescent="0.2">
      <c r="A204" s="147" t="s">
        <v>623</v>
      </c>
      <c r="B204" s="141" t="s">
        <v>23</v>
      </c>
      <c r="C204" s="141" t="s">
        <v>53</v>
      </c>
      <c r="D204" s="141" t="s">
        <v>61</v>
      </c>
      <c r="E204" s="141" t="s">
        <v>204</v>
      </c>
      <c r="F204" s="141" t="s">
        <v>621</v>
      </c>
      <c r="G204" s="145">
        <v>1892</v>
      </c>
      <c r="H204" s="145">
        <f>1762+1</f>
        <v>1763</v>
      </c>
      <c r="I204" s="145">
        <f>1816+1</f>
        <v>1817</v>
      </c>
    </row>
    <row r="205" spans="1:9" s="148" customFormat="1" ht="51" hidden="1" x14ac:dyDescent="0.2">
      <c r="A205" s="160" t="s">
        <v>205</v>
      </c>
      <c r="B205" s="141" t="s">
        <v>23</v>
      </c>
      <c r="C205" s="141" t="s">
        <v>53</v>
      </c>
      <c r="D205" s="141" t="s">
        <v>61</v>
      </c>
      <c r="E205" s="141" t="s">
        <v>206</v>
      </c>
      <c r="F205" s="141"/>
      <c r="G205" s="145">
        <f>G206+G207</f>
        <v>18738</v>
      </c>
      <c r="H205" s="145">
        <f t="shared" ref="H205:I205" si="62">H206+H207</f>
        <v>19661</v>
      </c>
      <c r="I205" s="145">
        <f t="shared" si="62"/>
        <v>19661</v>
      </c>
    </row>
    <row r="206" spans="1:9" ht="38.25" hidden="1" x14ac:dyDescent="0.25">
      <c r="A206" s="147" t="s">
        <v>619</v>
      </c>
      <c r="B206" s="141" t="s">
        <v>23</v>
      </c>
      <c r="C206" s="141" t="s">
        <v>53</v>
      </c>
      <c r="D206" s="141" t="s">
        <v>61</v>
      </c>
      <c r="E206" s="141" t="s">
        <v>206</v>
      </c>
      <c r="F206" s="141" t="s">
        <v>618</v>
      </c>
      <c r="G206" s="145">
        <v>142</v>
      </c>
      <c r="H206" s="145">
        <v>142</v>
      </c>
      <c r="I206" s="145">
        <v>142</v>
      </c>
    </row>
    <row r="207" spans="1:9" hidden="1" x14ac:dyDescent="0.25">
      <c r="A207" s="147" t="s">
        <v>623</v>
      </c>
      <c r="B207" s="141" t="s">
        <v>23</v>
      </c>
      <c r="C207" s="141" t="s">
        <v>53</v>
      </c>
      <c r="D207" s="141" t="s">
        <v>61</v>
      </c>
      <c r="E207" s="141" t="s">
        <v>206</v>
      </c>
      <c r="F207" s="141" t="s">
        <v>621</v>
      </c>
      <c r="G207" s="145">
        <v>18596</v>
      </c>
      <c r="H207" s="145">
        <v>19519</v>
      </c>
      <c r="I207" s="145">
        <v>19519</v>
      </c>
    </row>
    <row r="208" spans="1:9" hidden="1" x14ac:dyDescent="0.25">
      <c r="A208" s="161" t="s">
        <v>207</v>
      </c>
      <c r="B208" s="141" t="s">
        <v>208</v>
      </c>
      <c r="C208" s="141"/>
      <c r="D208" s="141"/>
      <c r="E208" s="141"/>
      <c r="F208" s="141"/>
      <c r="G208" s="145">
        <f>G209+G224</f>
        <v>17713</v>
      </c>
      <c r="H208" s="145">
        <f>H209+H224</f>
        <v>16708</v>
      </c>
      <c r="I208" s="145">
        <f>I209+I224</f>
        <v>19227</v>
      </c>
    </row>
    <row r="209" spans="1:9" hidden="1" x14ac:dyDescent="0.25">
      <c r="A209" s="147" t="s">
        <v>11</v>
      </c>
      <c r="B209" s="141" t="s">
        <v>208</v>
      </c>
      <c r="C209" s="141" t="s">
        <v>12</v>
      </c>
      <c r="D209" s="141" t="s">
        <v>12</v>
      </c>
      <c r="E209" s="141"/>
      <c r="F209" s="141"/>
      <c r="G209" s="145">
        <f>G210+G218</f>
        <v>17705</v>
      </c>
      <c r="H209" s="145">
        <f>H210+H218</f>
        <v>16705</v>
      </c>
      <c r="I209" s="145">
        <f>I210+I218</f>
        <v>19225</v>
      </c>
    </row>
    <row r="210" spans="1:9" ht="25.5" hidden="1" x14ac:dyDescent="0.25">
      <c r="A210" s="147" t="s">
        <v>209</v>
      </c>
      <c r="B210" s="141" t="s">
        <v>208</v>
      </c>
      <c r="C210" s="141" t="s">
        <v>12</v>
      </c>
      <c r="D210" s="141" t="s">
        <v>210</v>
      </c>
      <c r="E210" s="141"/>
      <c r="F210" s="141"/>
      <c r="G210" s="145">
        <f>G211</f>
        <v>15705</v>
      </c>
      <c r="H210" s="145">
        <f t="shared" ref="H210:I212" si="63">H211</f>
        <v>15705</v>
      </c>
      <c r="I210" s="145">
        <f t="shared" si="63"/>
        <v>17225</v>
      </c>
    </row>
    <row r="211" spans="1:9" ht="38.25" x14ac:dyDescent="0.25">
      <c r="A211" s="147" t="s">
        <v>191</v>
      </c>
      <c r="B211" s="141" t="s">
        <v>208</v>
      </c>
      <c r="C211" s="141" t="s">
        <v>12</v>
      </c>
      <c r="D211" s="141" t="s">
        <v>210</v>
      </c>
      <c r="E211" s="117" t="s">
        <v>192</v>
      </c>
      <c r="F211" s="141"/>
      <c r="G211" s="145">
        <f>G212</f>
        <v>15705</v>
      </c>
      <c r="H211" s="145">
        <f t="shared" si="63"/>
        <v>15705</v>
      </c>
      <c r="I211" s="145">
        <f t="shared" si="63"/>
        <v>17225</v>
      </c>
    </row>
    <row r="212" spans="1:9" ht="38.25" hidden="1" x14ac:dyDescent="0.25">
      <c r="A212" s="147" t="s">
        <v>211</v>
      </c>
      <c r="B212" s="141" t="s">
        <v>208</v>
      </c>
      <c r="C212" s="141" t="s">
        <v>12</v>
      </c>
      <c r="D212" s="141" t="s">
        <v>210</v>
      </c>
      <c r="E212" s="141" t="s">
        <v>212</v>
      </c>
      <c r="F212" s="141"/>
      <c r="G212" s="145">
        <f>G213</f>
        <v>15705</v>
      </c>
      <c r="H212" s="145">
        <f t="shared" si="63"/>
        <v>15705</v>
      </c>
      <c r="I212" s="145">
        <f t="shared" si="63"/>
        <v>17225</v>
      </c>
    </row>
    <row r="213" spans="1:9" ht="38.25" hidden="1" x14ac:dyDescent="0.25">
      <c r="A213" s="147" t="s">
        <v>213</v>
      </c>
      <c r="B213" s="141" t="s">
        <v>208</v>
      </c>
      <c r="C213" s="141" t="s">
        <v>12</v>
      </c>
      <c r="D213" s="141" t="s">
        <v>210</v>
      </c>
      <c r="E213" s="141" t="s">
        <v>214</v>
      </c>
      <c r="F213" s="141"/>
      <c r="G213" s="145">
        <f>G214+G216</f>
        <v>15705</v>
      </c>
      <c r="H213" s="145">
        <f>H214+H216</f>
        <v>15705</v>
      </c>
      <c r="I213" s="145">
        <f>I214+I216</f>
        <v>17225</v>
      </c>
    </row>
    <row r="214" spans="1:9" ht="25.5" hidden="1" x14ac:dyDescent="0.25">
      <c r="A214" s="147" t="s">
        <v>38</v>
      </c>
      <c r="B214" s="141" t="s">
        <v>208</v>
      </c>
      <c r="C214" s="141" t="s">
        <v>12</v>
      </c>
      <c r="D214" s="141" t="s">
        <v>210</v>
      </c>
      <c r="E214" s="141" t="s">
        <v>215</v>
      </c>
      <c r="F214" s="141"/>
      <c r="G214" s="145">
        <f>G215</f>
        <v>1045</v>
      </c>
      <c r="H214" s="145">
        <f t="shared" ref="H214:I214" si="64">H215</f>
        <v>1045</v>
      </c>
      <c r="I214" s="145">
        <f t="shared" si="64"/>
        <v>1045</v>
      </c>
    </row>
    <row r="215" spans="1:9" ht="25.5" hidden="1" x14ac:dyDescent="0.25">
      <c r="A215" s="147" t="s">
        <v>620</v>
      </c>
      <c r="B215" s="141" t="s">
        <v>208</v>
      </c>
      <c r="C215" s="141" t="s">
        <v>12</v>
      </c>
      <c r="D215" s="141" t="s">
        <v>210</v>
      </c>
      <c r="E215" s="141" t="s">
        <v>215</v>
      </c>
      <c r="F215" s="141" t="s">
        <v>618</v>
      </c>
      <c r="G215" s="145">
        <v>1045</v>
      </c>
      <c r="H215" s="145">
        <v>1045</v>
      </c>
      <c r="I215" s="145">
        <v>1045</v>
      </c>
    </row>
    <row r="216" spans="1:9" ht="25.5" hidden="1" x14ac:dyDescent="0.25">
      <c r="A216" s="147" t="s">
        <v>41</v>
      </c>
      <c r="B216" s="141" t="s">
        <v>208</v>
      </c>
      <c r="C216" s="141" t="s">
        <v>12</v>
      </c>
      <c r="D216" s="141" t="s">
        <v>210</v>
      </c>
      <c r="E216" s="141" t="s">
        <v>216</v>
      </c>
      <c r="F216" s="141"/>
      <c r="G216" s="145">
        <f>G217</f>
        <v>14660</v>
      </c>
      <c r="H216" s="145">
        <f t="shared" ref="H216:I216" si="65">H217</f>
        <v>14660</v>
      </c>
      <c r="I216" s="145">
        <f t="shared" si="65"/>
        <v>16180</v>
      </c>
    </row>
    <row r="217" spans="1:9" ht="51" hidden="1" x14ac:dyDescent="0.25">
      <c r="A217" s="147" t="s">
        <v>622</v>
      </c>
      <c r="B217" s="141" t="s">
        <v>208</v>
      </c>
      <c r="C217" s="141" t="s">
        <v>12</v>
      </c>
      <c r="D217" s="141" t="s">
        <v>210</v>
      </c>
      <c r="E217" s="141" t="s">
        <v>216</v>
      </c>
      <c r="F217" s="141" t="s">
        <v>611</v>
      </c>
      <c r="G217" s="145">
        <v>14660</v>
      </c>
      <c r="H217" s="145">
        <v>14660</v>
      </c>
      <c r="I217" s="145">
        <v>16180</v>
      </c>
    </row>
    <row r="218" spans="1:9" hidden="1" x14ac:dyDescent="0.25">
      <c r="A218" s="147" t="s">
        <v>217</v>
      </c>
      <c r="B218" s="141" t="s">
        <v>208</v>
      </c>
      <c r="C218" s="141" t="s">
        <v>12</v>
      </c>
      <c r="D218" s="141" t="s">
        <v>218</v>
      </c>
      <c r="E218" s="141"/>
      <c r="F218" s="141"/>
      <c r="G218" s="145">
        <f>G219</f>
        <v>2000</v>
      </c>
      <c r="H218" s="145">
        <f t="shared" ref="H218:I222" si="66">H219</f>
        <v>1000</v>
      </c>
      <c r="I218" s="145">
        <f t="shared" si="66"/>
        <v>2000</v>
      </c>
    </row>
    <row r="219" spans="1:9" ht="38.25" x14ac:dyDescent="0.25">
      <c r="A219" s="147" t="s">
        <v>191</v>
      </c>
      <c r="B219" s="141" t="s">
        <v>208</v>
      </c>
      <c r="C219" s="141" t="s">
        <v>12</v>
      </c>
      <c r="D219" s="141" t="s">
        <v>218</v>
      </c>
      <c r="E219" s="117" t="s">
        <v>192</v>
      </c>
      <c r="F219" s="141"/>
      <c r="G219" s="145">
        <f>G220</f>
        <v>2000</v>
      </c>
      <c r="H219" s="145">
        <f t="shared" si="66"/>
        <v>1000</v>
      </c>
      <c r="I219" s="145">
        <f t="shared" si="66"/>
        <v>2000</v>
      </c>
    </row>
    <row r="220" spans="1:9" ht="38.25" hidden="1" x14ac:dyDescent="0.25">
      <c r="A220" s="147" t="s">
        <v>211</v>
      </c>
      <c r="B220" s="141" t="s">
        <v>208</v>
      </c>
      <c r="C220" s="141" t="s">
        <v>12</v>
      </c>
      <c r="D220" s="141" t="s">
        <v>218</v>
      </c>
      <c r="E220" s="141" t="s">
        <v>212</v>
      </c>
      <c r="F220" s="141"/>
      <c r="G220" s="145">
        <f>G221</f>
        <v>2000</v>
      </c>
      <c r="H220" s="145">
        <f t="shared" si="66"/>
        <v>1000</v>
      </c>
      <c r="I220" s="145">
        <f t="shared" si="66"/>
        <v>2000</v>
      </c>
    </row>
    <row r="221" spans="1:9" ht="25.5" hidden="1" x14ac:dyDescent="0.25">
      <c r="A221" s="147" t="s">
        <v>219</v>
      </c>
      <c r="B221" s="141" t="s">
        <v>208</v>
      </c>
      <c r="C221" s="141" t="s">
        <v>12</v>
      </c>
      <c r="D221" s="141" t="s">
        <v>218</v>
      </c>
      <c r="E221" s="141" t="s">
        <v>220</v>
      </c>
      <c r="F221" s="141"/>
      <c r="G221" s="145">
        <f>G222</f>
        <v>2000</v>
      </c>
      <c r="H221" s="145">
        <f t="shared" si="66"/>
        <v>1000</v>
      </c>
      <c r="I221" s="145">
        <f t="shared" si="66"/>
        <v>2000</v>
      </c>
    </row>
    <row r="222" spans="1:9" ht="38.25" hidden="1" x14ac:dyDescent="0.25">
      <c r="A222" s="147" t="s">
        <v>221</v>
      </c>
      <c r="B222" s="141" t="s">
        <v>208</v>
      </c>
      <c r="C222" s="141" t="s">
        <v>12</v>
      </c>
      <c r="D222" s="141" t="s">
        <v>218</v>
      </c>
      <c r="E222" s="141" t="s">
        <v>222</v>
      </c>
      <c r="F222" s="141"/>
      <c r="G222" s="145">
        <f>G223</f>
        <v>2000</v>
      </c>
      <c r="H222" s="145">
        <f t="shared" si="66"/>
        <v>1000</v>
      </c>
      <c r="I222" s="145">
        <f t="shared" si="66"/>
        <v>2000</v>
      </c>
    </row>
    <row r="223" spans="1:9" hidden="1" x14ac:dyDescent="0.25">
      <c r="A223" s="147" t="s">
        <v>630</v>
      </c>
      <c r="B223" s="141" t="s">
        <v>208</v>
      </c>
      <c r="C223" s="141" t="s">
        <v>12</v>
      </c>
      <c r="D223" s="141" t="s">
        <v>218</v>
      </c>
      <c r="E223" s="141" t="s">
        <v>222</v>
      </c>
      <c r="F223" s="141" t="s">
        <v>627</v>
      </c>
      <c r="G223" s="145">
        <v>2000</v>
      </c>
      <c r="H223" s="145">
        <v>1000</v>
      </c>
      <c r="I223" s="145">
        <v>2000</v>
      </c>
    </row>
    <row r="224" spans="1:9" ht="25.5" hidden="1" x14ac:dyDescent="0.25">
      <c r="A224" s="147" t="s">
        <v>601</v>
      </c>
      <c r="B224" s="141" t="s">
        <v>208</v>
      </c>
      <c r="C224" s="141" t="s">
        <v>224</v>
      </c>
      <c r="D224" s="141" t="s">
        <v>224</v>
      </c>
      <c r="E224" s="141"/>
      <c r="F224" s="141"/>
      <c r="G224" s="145">
        <f t="shared" ref="G224:I229" si="67">G225</f>
        <v>8</v>
      </c>
      <c r="H224" s="145">
        <f t="shared" si="67"/>
        <v>3</v>
      </c>
      <c r="I224" s="145">
        <f t="shared" si="67"/>
        <v>2</v>
      </c>
    </row>
    <row r="225" spans="1:9" ht="25.5" hidden="1" customHeight="1" x14ac:dyDescent="0.25">
      <c r="A225" s="147" t="s">
        <v>225</v>
      </c>
      <c r="B225" s="141" t="s">
        <v>208</v>
      </c>
      <c r="C225" s="141" t="s">
        <v>224</v>
      </c>
      <c r="D225" s="141" t="s">
        <v>226</v>
      </c>
      <c r="E225" s="141"/>
      <c r="F225" s="141"/>
      <c r="G225" s="145">
        <f t="shared" si="67"/>
        <v>8</v>
      </c>
      <c r="H225" s="145">
        <f t="shared" si="67"/>
        <v>3</v>
      </c>
      <c r="I225" s="145">
        <f t="shared" si="67"/>
        <v>2</v>
      </c>
    </row>
    <row r="226" spans="1:9" ht="38.25" x14ac:dyDescent="0.25">
      <c r="A226" s="147" t="s">
        <v>191</v>
      </c>
      <c r="B226" s="141" t="s">
        <v>208</v>
      </c>
      <c r="C226" s="141" t="s">
        <v>224</v>
      </c>
      <c r="D226" s="141" t="s">
        <v>226</v>
      </c>
      <c r="E226" s="117" t="s">
        <v>192</v>
      </c>
      <c r="F226" s="141"/>
      <c r="G226" s="145">
        <f t="shared" si="67"/>
        <v>8</v>
      </c>
      <c r="H226" s="145">
        <f t="shared" si="67"/>
        <v>3</v>
      </c>
      <c r="I226" s="145">
        <f t="shared" si="67"/>
        <v>2</v>
      </c>
    </row>
    <row r="227" spans="1:9" ht="38.25" hidden="1" x14ac:dyDescent="0.25">
      <c r="A227" s="147" t="s">
        <v>211</v>
      </c>
      <c r="B227" s="141" t="s">
        <v>208</v>
      </c>
      <c r="C227" s="141" t="s">
        <v>224</v>
      </c>
      <c r="D227" s="141" t="s">
        <v>226</v>
      </c>
      <c r="E227" s="141" t="s">
        <v>212</v>
      </c>
      <c r="F227" s="141"/>
      <c r="G227" s="145">
        <f t="shared" si="67"/>
        <v>8</v>
      </c>
      <c r="H227" s="145">
        <f t="shared" si="67"/>
        <v>3</v>
      </c>
      <c r="I227" s="145">
        <f t="shared" si="67"/>
        <v>2</v>
      </c>
    </row>
    <row r="228" spans="1:9" ht="25.5" hidden="1" x14ac:dyDescent="0.25">
      <c r="A228" s="147" t="s">
        <v>227</v>
      </c>
      <c r="B228" s="141" t="s">
        <v>208</v>
      </c>
      <c r="C228" s="141" t="s">
        <v>224</v>
      </c>
      <c r="D228" s="141" t="s">
        <v>226</v>
      </c>
      <c r="E228" s="141" t="s">
        <v>228</v>
      </c>
      <c r="F228" s="141"/>
      <c r="G228" s="145">
        <f t="shared" si="67"/>
        <v>8</v>
      </c>
      <c r="H228" s="145">
        <f t="shared" si="67"/>
        <v>3</v>
      </c>
      <c r="I228" s="145">
        <f t="shared" si="67"/>
        <v>2</v>
      </c>
    </row>
    <row r="229" spans="1:9" hidden="1" x14ac:dyDescent="0.25">
      <c r="A229" s="147" t="s">
        <v>229</v>
      </c>
      <c r="B229" s="141" t="s">
        <v>208</v>
      </c>
      <c r="C229" s="141" t="s">
        <v>224</v>
      </c>
      <c r="D229" s="141" t="s">
        <v>226</v>
      </c>
      <c r="E229" s="141" t="s">
        <v>230</v>
      </c>
      <c r="F229" s="141"/>
      <c r="G229" s="145">
        <f t="shared" si="67"/>
        <v>8</v>
      </c>
      <c r="H229" s="145">
        <f t="shared" si="67"/>
        <v>3</v>
      </c>
      <c r="I229" s="145">
        <f t="shared" si="67"/>
        <v>2</v>
      </c>
    </row>
    <row r="230" spans="1:9" hidden="1" x14ac:dyDescent="0.25">
      <c r="A230" s="147" t="s">
        <v>223</v>
      </c>
      <c r="B230" s="141" t="s">
        <v>208</v>
      </c>
      <c r="C230" s="141" t="s">
        <v>224</v>
      </c>
      <c r="D230" s="141" t="s">
        <v>226</v>
      </c>
      <c r="E230" s="141" t="s">
        <v>230</v>
      </c>
      <c r="F230" s="141" t="s">
        <v>631</v>
      </c>
      <c r="G230" s="145">
        <v>8</v>
      </c>
      <c r="H230" s="145">
        <v>3</v>
      </c>
      <c r="I230" s="145">
        <v>2</v>
      </c>
    </row>
    <row r="231" spans="1:9" hidden="1" x14ac:dyDescent="0.25">
      <c r="A231" s="144" t="s">
        <v>231</v>
      </c>
      <c r="B231" s="141" t="s">
        <v>232</v>
      </c>
      <c r="C231" s="141"/>
      <c r="D231" s="141"/>
      <c r="E231" s="141"/>
      <c r="F231" s="141"/>
      <c r="G231" s="145">
        <f>G232++G322+G333+G352+G404+G493+G504+G520+G544+G487</f>
        <v>451897</v>
      </c>
      <c r="H231" s="154">
        <f>H232++H322+H333+H352+H404+H493+H504+H520+H544+H487</f>
        <v>293758</v>
      </c>
      <c r="I231" s="145">
        <f>I232++I322+I333+I352+I404+I493+I504+I520+I544+I487</f>
        <v>322648</v>
      </c>
    </row>
    <row r="232" spans="1:9" hidden="1" x14ac:dyDescent="0.25">
      <c r="A232" s="147" t="s">
        <v>11</v>
      </c>
      <c r="B232" s="141" t="s">
        <v>232</v>
      </c>
      <c r="C232" s="141" t="s">
        <v>12</v>
      </c>
      <c r="D232" s="141" t="s">
        <v>12</v>
      </c>
      <c r="E232" s="141"/>
      <c r="F232" s="141"/>
      <c r="G232" s="145">
        <f>G233+G238++G283+G278</f>
        <v>168665</v>
      </c>
      <c r="H232" s="145">
        <f>H233+H238++H283+H278</f>
        <v>163537</v>
      </c>
      <c r="I232" s="145">
        <f>I233+I238++I283+I278</f>
        <v>180624</v>
      </c>
    </row>
    <row r="233" spans="1:9" s="148" customFormat="1" ht="25.5" hidden="1" x14ac:dyDescent="0.2">
      <c r="A233" s="147" t="s">
        <v>233</v>
      </c>
      <c r="B233" s="141" t="s">
        <v>232</v>
      </c>
      <c r="C233" s="141" t="s">
        <v>12</v>
      </c>
      <c r="D233" s="141" t="s">
        <v>234</v>
      </c>
      <c r="E233" s="141"/>
      <c r="F233" s="141"/>
      <c r="G233" s="145">
        <f>G234</f>
        <v>2459</v>
      </c>
      <c r="H233" s="145">
        <f t="shared" ref="H233:I236" si="68">H234</f>
        <v>2459</v>
      </c>
      <c r="I233" s="145">
        <f t="shared" si="68"/>
        <v>2714</v>
      </c>
    </row>
    <row r="234" spans="1:9" s="148" customFormat="1" ht="12.75" hidden="1" x14ac:dyDescent="0.2">
      <c r="A234" s="147" t="s">
        <v>235</v>
      </c>
      <c r="B234" s="141" t="s">
        <v>232</v>
      </c>
      <c r="C234" s="141" t="s">
        <v>12</v>
      </c>
      <c r="D234" s="141" t="s">
        <v>234</v>
      </c>
      <c r="E234" s="141" t="s">
        <v>236</v>
      </c>
      <c r="F234" s="141"/>
      <c r="G234" s="145">
        <f>G235</f>
        <v>2459</v>
      </c>
      <c r="H234" s="145">
        <f t="shared" si="68"/>
        <v>2459</v>
      </c>
      <c r="I234" s="145">
        <f t="shared" si="68"/>
        <v>2714</v>
      </c>
    </row>
    <row r="235" spans="1:9" s="148" customFormat="1" ht="12.75" hidden="1" x14ac:dyDescent="0.2">
      <c r="A235" s="147" t="s">
        <v>235</v>
      </c>
      <c r="B235" s="141" t="s">
        <v>232</v>
      </c>
      <c r="C235" s="141" t="s">
        <v>12</v>
      </c>
      <c r="D235" s="141" t="s">
        <v>234</v>
      </c>
      <c r="E235" s="141" t="s">
        <v>237</v>
      </c>
      <c r="F235" s="141"/>
      <c r="G235" s="145">
        <f>G236</f>
        <v>2459</v>
      </c>
      <c r="H235" s="145">
        <f t="shared" si="68"/>
        <v>2459</v>
      </c>
      <c r="I235" s="145">
        <f t="shared" si="68"/>
        <v>2714</v>
      </c>
    </row>
    <row r="236" spans="1:9" s="148" customFormat="1" ht="25.5" hidden="1" x14ac:dyDescent="0.2">
      <c r="A236" s="147" t="s">
        <v>238</v>
      </c>
      <c r="B236" s="141" t="s">
        <v>232</v>
      </c>
      <c r="C236" s="141" t="s">
        <v>12</v>
      </c>
      <c r="D236" s="141" t="s">
        <v>234</v>
      </c>
      <c r="E236" s="141" t="s">
        <v>239</v>
      </c>
      <c r="F236" s="141"/>
      <c r="G236" s="145">
        <f>G237</f>
        <v>2459</v>
      </c>
      <c r="H236" s="145">
        <f t="shared" si="68"/>
        <v>2459</v>
      </c>
      <c r="I236" s="145">
        <f t="shared" si="68"/>
        <v>2714</v>
      </c>
    </row>
    <row r="237" spans="1:9" s="148" customFormat="1" ht="51" hidden="1" x14ac:dyDescent="0.2">
      <c r="A237" s="147" t="s">
        <v>622</v>
      </c>
      <c r="B237" s="141" t="s">
        <v>232</v>
      </c>
      <c r="C237" s="141" t="s">
        <v>12</v>
      </c>
      <c r="D237" s="141" t="s">
        <v>234</v>
      </c>
      <c r="E237" s="141" t="s">
        <v>239</v>
      </c>
      <c r="F237" s="141" t="s">
        <v>611</v>
      </c>
      <c r="G237" s="145">
        <v>2459</v>
      </c>
      <c r="H237" s="145">
        <v>2459</v>
      </c>
      <c r="I237" s="145">
        <v>2714</v>
      </c>
    </row>
    <row r="238" spans="1:9" s="148" customFormat="1" ht="38.25" hidden="1" x14ac:dyDescent="0.2">
      <c r="A238" s="147" t="s">
        <v>240</v>
      </c>
      <c r="B238" s="141" t="s">
        <v>232</v>
      </c>
      <c r="C238" s="141" t="s">
        <v>12</v>
      </c>
      <c r="D238" s="141" t="s">
        <v>241</v>
      </c>
      <c r="E238" s="141"/>
      <c r="F238" s="141"/>
      <c r="G238" s="145">
        <f>G239+G245+G250+G256+G263+G268</f>
        <v>68288</v>
      </c>
      <c r="H238" s="145">
        <f>H239+H245+H250+H256+H263+H268</f>
        <v>68305</v>
      </c>
      <c r="I238" s="145">
        <f>I239+I245+I250+I256+I263+I268</f>
        <v>74946</v>
      </c>
    </row>
    <row r="239" spans="1:9" s="148" customFormat="1" ht="25.5" x14ac:dyDescent="0.2">
      <c r="A239" s="147" t="s">
        <v>68</v>
      </c>
      <c r="B239" s="141" t="s">
        <v>232</v>
      </c>
      <c r="C239" s="141" t="s">
        <v>12</v>
      </c>
      <c r="D239" s="141" t="s">
        <v>241</v>
      </c>
      <c r="E239" s="141" t="s">
        <v>69</v>
      </c>
      <c r="F239" s="141"/>
      <c r="G239" s="145">
        <f>G240</f>
        <v>631</v>
      </c>
      <c r="H239" s="145">
        <f t="shared" ref="H239:I241" si="69">H240</f>
        <v>631</v>
      </c>
      <c r="I239" s="145">
        <f t="shared" si="69"/>
        <v>631</v>
      </c>
    </row>
    <row r="240" spans="1:9" s="148" customFormat="1" ht="12.75" hidden="1" x14ac:dyDescent="0.2">
      <c r="A240" s="147" t="s">
        <v>242</v>
      </c>
      <c r="B240" s="141" t="s">
        <v>232</v>
      </c>
      <c r="C240" s="141" t="s">
        <v>12</v>
      </c>
      <c r="D240" s="141" t="s">
        <v>241</v>
      </c>
      <c r="E240" s="141" t="s">
        <v>96</v>
      </c>
      <c r="F240" s="141"/>
      <c r="G240" s="145">
        <f>G241</f>
        <v>631</v>
      </c>
      <c r="H240" s="145">
        <f t="shared" si="69"/>
        <v>631</v>
      </c>
      <c r="I240" s="145">
        <f t="shared" si="69"/>
        <v>631</v>
      </c>
    </row>
    <row r="241" spans="1:9" s="148" customFormat="1" ht="25.5" hidden="1" x14ac:dyDescent="0.2">
      <c r="A241" s="147" t="s">
        <v>243</v>
      </c>
      <c r="B241" s="141" t="s">
        <v>232</v>
      </c>
      <c r="C241" s="141" t="s">
        <v>12</v>
      </c>
      <c r="D241" s="141" t="s">
        <v>241</v>
      </c>
      <c r="E241" s="141" t="s">
        <v>244</v>
      </c>
      <c r="F241" s="141"/>
      <c r="G241" s="145">
        <f>G242</f>
        <v>631</v>
      </c>
      <c r="H241" s="145">
        <f t="shared" si="69"/>
        <v>631</v>
      </c>
      <c r="I241" s="145">
        <f t="shared" si="69"/>
        <v>631</v>
      </c>
    </row>
    <row r="242" spans="1:9" s="148" customFormat="1" ht="51" hidden="1" x14ac:dyDescent="0.2">
      <c r="A242" s="151" t="s">
        <v>245</v>
      </c>
      <c r="B242" s="141" t="s">
        <v>232</v>
      </c>
      <c r="C242" s="141" t="s">
        <v>12</v>
      </c>
      <c r="D242" s="141" t="s">
        <v>241</v>
      </c>
      <c r="E242" s="141" t="s">
        <v>246</v>
      </c>
      <c r="F242" s="141"/>
      <c r="G242" s="145">
        <f>SUM(G243:G244)</f>
        <v>631</v>
      </c>
      <c r="H242" s="145">
        <f>SUM(H243:H244)</f>
        <v>631</v>
      </c>
      <c r="I242" s="145">
        <f>SUM(I243:I244)</f>
        <v>631</v>
      </c>
    </row>
    <row r="243" spans="1:9" s="148" customFormat="1" ht="51" hidden="1" x14ac:dyDescent="0.2">
      <c r="A243" s="147" t="s">
        <v>622</v>
      </c>
      <c r="B243" s="141" t="s">
        <v>232</v>
      </c>
      <c r="C243" s="141" t="s">
        <v>12</v>
      </c>
      <c r="D243" s="141" t="s">
        <v>241</v>
      </c>
      <c r="E243" s="141" t="s">
        <v>246</v>
      </c>
      <c r="F243" s="141" t="s">
        <v>611</v>
      </c>
      <c r="G243" s="145">
        <v>586</v>
      </c>
      <c r="H243" s="145">
        <v>586</v>
      </c>
      <c r="I243" s="145">
        <v>586</v>
      </c>
    </row>
    <row r="244" spans="1:9" s="148" customFormat="1" ht="25.5" hidden="1" x14ac:dyDescent="0.2">
      <c r="A244" s="147" t="s">
        <v>620</v>
      </c>
      <c r="B244" s="141" t="s">
        <v>232</v>
      </c>
      <c r="C244" s="141" t="s">
        <v>12</v>
      </c>
      <c r="D244" s="141" t="s">
        <v>241</v>
      </c>
      <c r="E244" s="141" t="s">
        <v>246</v>
      </c>
      <c r="F244" s="141" t="s">
        <v>618</v>
      </c>
      <c r="G244" s="145">
        <v>45</v>
      </c>
      <c r="H244" s="145">
        <v>45</v>
      </c>
      <c r="I244" s="145">
        <v>45</v>
      </c>
    </row>
    <row r="245" spans="1:9" s="148" customFormat="1" ht="89.25" x14ac:dyDescent="0.2">
      <c r="A245" s="147" t="s">
        <v>149</v>
      </c>
      <c r="B245" s="141" t="s">
        <v>232</v>
      </c>
      <c r="C245" s="141" t="s">
        <v>12</v>
      </c>
      <c r="D245" s="141" t="s">
        <v>241</v>
      </c>
      <c r="E245" s="141" t="s">
        <v>150</v>
      </c>
      <c r="F245" s="141"/>
      <c r="G245" s="145">
        <f>G246</f>
        <v>275</v>
      </c>
      <c r="H245" s="145">
        <f t="shared" ref="H245:I248" si="70">H246</f>
        <v>300</v>
      </c>
      <c r="I245" s="145">
        <f t="shared" si="70"/>
        <v>350</v>
      </c>
    </row>
    <row r="246" spans="1:9" s="148" customFormat="1" ht="38.25" hidden="1" x14ac:dyDescent="0.2">
      <c r="A246" s="147" t="s">
        <v>247</v>
      </c>
      <c r="B246" s="141" t="s">
        <v>232</v>
      </c>
      <c r="C246" s="141" t="s">
        <v>12</v>
      </c>
      <c r="D246" s="141" t="s">
        <v>241</v>
      </c>
      <c r="E246" s="141" t="s">
        <v>248</v>
      </c>
      <c r="F246" s="141"/>
      <c r="G246" s="145">
        <f>G247</f>
        <v>275</v>
      </c>
      <c r="H246" s="145">
        <f t="shared" si="70"/>
        <v>300</v>
      </c>
      <c r="I246" s="145">
        <f t="shared" si="70"/>
        <v>350</v>
      </c>
    </row>
    <row r="247" spans="1:9" s="148" customFormat="1" ht="38.25" hidden="1" x14ac:dyDescent="0.2">
      <c r="A247" s="147" t="s">
        <v>249</v>
      </c>
      <c r="B247" s="141" t="s">
        <v>232</v>
      </c>
      <c r="C247" s="141" t="s">
        <v>12</v>
      </c>
      <c r="D247" s="141" t="s">
        <v>241</v>
      </c>
      <c r="E247" s="141" t="s">
        <v>250</v>
      </c>
      <c r="F247" s="141"/>
      <c r="G247" s="145">
        <f>G248</f>
        <v>275</v>
      </c>
      <c r="H247" s="145">
        <f t="shared" si="70"/>
        <v>300</v>
      </c>
      <c r="I247" s="145">
        <f t="shared" si="70"/>
        <v>350</v>
      </c>
    </row>
    <row r="248" spans="1:9" s="148" customFormat="1" ht="25.5" hidden="1" x14ac:dyDescent="0.2">
      <c r="A248" s="151" t="s">
        <v>251</v>
      </c>
      <c r="B248" s="141" t="s">
        <v>232</v>
      </c>
      <c r="C248" s="141" t="s">
        <v>12</v>
      </c>
      <c r="D248" s="141" t="s">
        <v>241</v>
      </c>
      <c r="E248" s="141" t="s">
        <v>252</v>
      </c>
      <c r="F248" s="141"/>
      <c r="G248" s="145">
        <f>G249</f>
        <v>275</v>
      </c>
      <c r="H248" s="145">
        <f t="shared" si="70"/>
        <v>300</v>
      </c>
      <c r="I248" s="145">
        <f t="shared" si="70"/>
        <v>350</v>
      </c>
    </row>
    <row r="249" spans="1:9" s="148" customFormat="1" ht="25.5" hidden="1" x14ac:dyDescent="0.2">
      <c r="A249" s="147" t="s">
        <v>620</v>
      </c>
      <c r="B249" s="141" t="s">
        <v>232</v>
      </c>
      <c r="C249" s="141" t="s">
        <v>12</v>
      </c>
      <c r="D249" s="141" t="s">
        <v>241</v>
      </c>
      <c r="E249" s="141" t="s">
        <v>252</v>
      </c>
      <c r="F249" s="141" t="s">
        <v>618</v>
      </c>
      <c r="G249" s="145">
        <v>275</v>
      </c>
      <c r="H249" s="145">
        <v>300</v>
      </c>
      <c r="I249" s="145">
        <v>350</v>
      </c>
    </row>
    <row r="250" spans="1:9" s="148" customFormat="1" ht="25.5" x14ac:dyDescent="0.2">
      <c r="A250" s="147" t="s">
        <v>253</v>
      </c>
      <c r="B250" s="141" t="s">
        <v>232</v>
      </c>
      <c r="C250" s="141" t="s">
        <v>12</v>
      </c>
      <c r="D250" s="141" t="s">
        <v>241</v>
      </c>
      <c r="E250" s="141" t="s">
        <v>254</v>
      </c>
      <c r="F250" s="141"/>
      <c r="G250" s="145">
        <f>G251</f>
        <v>811</v>
      </c>
      <c r="H250" s="145">
        <f t="shared" ref="H250:I252" si="71">H251</f>
        <v>811</v>
      </c>
      <c r="I250" s="145">
        <f t="shared" si="71"/>
        <v>811</v>
      </c>
    </row>
    <row r="251" spans="1:9" s="148" customFormat="1" ht="25.5" hidden="1" x14ac:dyDescent="0.2">
      <c r="A251" s="147" t="s">
        <v>614</v>
      </c>
      <c r="B251" s="141" t="s">
        <v>232</v>
      </c>
      <c r="C251" s="141" t="s">
        <v>12</v>
      </c>
      <c r="D251" s="141" t="s">
        <v>241</v>
      </c>
      <c r="E251" s="141" t="s">
        <v>256</v>
      </c>
      <c r="F251" s="141"/>
      <c r="G251" s="145">
        <f>G252</f>
        <v>811</v>
      </c>
      <c r="H251" s="145">
        <f t="shared" si="71"/>
        <v>811</v>
      </c>
      <c r="I251" s="145">
        <f t="shared" si="71"/>
        <v>811</v>
      </c>
    </row>
    <row r="252" spans="1:9" s="148" customFormat="1" ht="25.5" hidden="1" x14ac:dyDescent="0.2">
      <c r="A252" s="147" t="s">
        <v>257</v>
      </c>
      <c r="B252" s="141" t="s">
        <v>232</v>
      </c>
      <c r="C252" s="141" t="s">
        <v>12</v>
      </c>
      <c r="D252" s="141" t="s">
        <v>241</v>
      </c>
      <c r="E252" s="141" t="s">
        <v>258</v>
      </c>
      <c r="F252" s="141"/>
      <c r="G252" s="145">
        <f>G253</f>
        <v>811</v>
      </c>
      <c r="H252" s="145">
        <f t="shared" si="71"/>
        <v>811</v>
      </c>
      <c r="I252" s="145">
        <f t="shared" si="71"/>
        <v>811</v>
      </c>
    </row>
    <row r="253" spans="1:9" s="148" customFormat="1" ht="38.25" hidden="1" x14ac:dyDescent="0.2">
      <c r="A253" s="151" t="s">
        <v>259</v>
      </c>
      <c r="B253" s="141" t="s">
        <v>232</v>
      </c>
      <c r="C253" s="141" t="s">
        <v>12</v>
      </c>
      <c r="D253" s="141" t="s">
        <v>241</v>
      </c>
      <c r="E253" s="141" t="s">
        <v>260</v>
      </c>
      <c r="F253" s="141"/>
      <c r="G253" s="145">
        <f>SUM(G254:G255)</f>
        <v>811</v>
      </c>
      <c r="H253" s="145">
        <f>SUM(H254:H255)</f>
        <v>811</v>
      </c>
      <c r="I253" s="145">
        <f>SUM(I254:I255)</f>
        <v>811</v>
      </c>
    </row>
    <row r="254" spans="1:9" s="148" customFormat="1" ht="51" hidden="1" x14ac:dyDescent="0.2">
      <c r="A254" s="147" t="s">
        <v>622</v>
      </c>
      <c r="B254" s="141" t="s">
        <v>232</v>
      </c>
      <c r="C254" s="141" t="s">
        <v>12</v>
      </c>
      <c r="D254" s="141" t="s">
        <v>241</v>
      </c>
      <c r="E254" s="141" t="s">
        <v>260</v>
      </c>
      <c r="F254" s="141" t="s">
        <v>611</v>
      </c>
      <c r="G254" s="145">
        <v>808</v>
      </c>
      <c r="H254" s="145">
        <v>808</v>
      </c>
      <c r="I254" s="145">
        <v>808</v>
      </c>
    </row>
    <row r="255" spans="1:9" s="148" customFormat="1" ht="25.5" hidden="1" x14ac:dyDescent="0.2">
      <c r="A255" s="147" t="s">
        <v>620</v>
      </c>
      <c r="B255" s="141" t="s">
        <v>232</v>
      </c>
      <c r="C255" s="141" t="s">
        <v>12</v>
      </c>
      <c r="D255" s="141" t="s">
        <v>241</v>
      </c>
      <c r="E255" s="141" t="s">
        <v>260</v>
      </c>
      <c r="F255" s="141" t="s">
        <v>618</v>
      </c>
      <c r="G255" s="145">
        <v>3</v>
      </c>
      <c r="H255" s="145">
        <v>3</v>
      </c>
      <c r="I255" s="145">
        <v>3</v>
      </c>
    </row>
    <row r="256" spans="1:9" s="148" customFormat="1" ht="38.25" x14ac:dyDescent="0.2">
      <c r="A256" s="147" t="s">
        <v>261</v>
      </c>
      <c r="B256" s="141" t="s">
        <v>232</v>
      </c>
      <c r="C256" s="141" t="s">
        <v>12</v>
      </c>
      <c r="D256" s="141" t="s">
        <v>241</v>
      </c>
      <c r="E256" s="141" t="s">
        <v>262</v>
      </c>
      <c r="F256" s="141"/>
      <c r="G256" s="145">
        <f>G257</f>
        <v>64224</v>
      </c>
      <c r="H256" s="145">
        <f t="shared" ref="H256:I256" si="72">H257</f>
        <v>64224</v>
      </c>
      <c r="I256" s="145">
        <f t="shared" si="72"/>
        <v>70839</v>
      </c>
    </row>
    <row r="257" spans="1:9" s="148" customFormat="1" ht="38.25" hidden="1" x14ac:dyDescent="0.2">
      <c r="A257" s="147" t="s">
        <v>213</v>
      </c>
      <c r="B257" s="141" t="s">
        <v>232</v>
      </c>
      <c r="C257" s="141" t="s">
        <v>12</v>
      </c>
      <c r="D257" s="141" t="s">
        <v>241</v>
      </c>
      <c r="E257" s="141" t="s">
        <v>263</v>
      </c>
      <c r="F257" s="141"/>
      <c r="G257" s="145">
        <f>G258+G261</f>
        <v>64224</v>
      </c>
      <c r="H257" s="145">
        <f>H258+H261</f>
        <v>64224</v>
      </c>
      <c r="I257" s="145">
        <f>I258+I261</f>
        <v>70839</v>
      </c>
    </row>
    <row r="258" spans="1:9" s="148" customFormat="1" ht="25.5" hidden="1" x14ac:dyDescent="0.2">
      <c r="A258" s="147" t="s">
        <v>38</v>
      </c>
      <c r="B258" s="141" t="s">
        <v>232</v>
      </c>
      <c r="C258" s="141" t="s">
        <v>12</v>
      </c>
      <c r="D258" s="141" t="s">
        <v>241</v>
      </c>
      <c r="E258" s="141" t="s">
        <v>264</v>
      </c>
      <c r="F258" s="141"/>
      <c r="G258" s="145">
        <f>SUM(G259:G260)</f>
        <v>436</v>
      </c>
      <c r="H258" s="145">
        <f>SUM(H259:H260)</f>
        <v>436</v>
      </c>
      <c r="I258" s="145">
        <f>SUM(I259:I260)</f>
        <v>436</v>
      </c>
    </row>
    <row r="259" spans="1:9" s="148" customFormat="1" ht="38.25" hidden="1" x14ac:dyDescent="0.2">
      <c r="A259" s="147" t="s">
        <v>619</v>
      </c>
      <c r="B259" s="141" t="s">
        <v>232</v>
      </c>
      <c r="C259" s="141" t="s">
        <v>12</v>
      </c>
      <c r="D259" s="141" t="s">
        <v>241</v>
      </c>
      <c r="E259" s="141" t="s">
        <v>264</v>
      </c>
      <c r="F259" s="141" t="s">
        <v>618</v>
      </c>
      <c r="G259" s="145">
        <v>255</v>
      </c>
      <c r="H259" s="145">
        <v>255</v>
      </c>
      <c r="I259" s="145">
        <v>255</v>
      </c>
    </row>
    <row r="260" spans="1:9" s="148" customFormat="1" ht="12.75" hidden="1" x14ac:dyDescent="0.2">
      <c r="A260" s="147" t="s">
        <v>265</v>
      </c>
      <c r="B260" s="141" t="s">
        <v>232</v>
      </c>
      <c r="C260" s="141" t="s">
        <v>12</v>
      </c>
      <c r="D260" s="141" t="s">
        <v>241</v>
      </c>
      <c r="E260" s="141" t="s">
        <v>264</v>
      </c>
      <c r="F260" s="141" t="s">
        <v>627</v>
      </c>
      <c r="G260" s="145">
        <v>181</v>
      </c>
      <c r="H260" s="145">
        <v>181</v>
      </c>
      <c r="I260" s="145">
        <v>181</v>
      </c>
    </row>
    <row r="261" spans="1:9" s="148" customFormat="1" ht="25.5" hidden="1" x14ac:dyDescent="0.2">
      <c r="A261" s="147" t="s">
        <v>41</v>
      </c>
      <c r="B261" s="141" t="s">
        <v>232</v>
      </c>
      <c r="C261" s="141" t="s">
        <v>12</v>
      </c>
      <c r="D261" s="141" t="s">
        <v>241</v>
      </c>
      <c r="E261" s="141" t="s">
        <v>266</v>
      </c>
      <c r="F261" s="141"/>
      <c r="G261" s="145">
        <f>G262</f>
        <v>63788</v>
      </c>
      <c r="H261" s="145">
        <f t="shared" ref="H261:I261" si="73">H262</f>
        <v>63788</v>
      </c>
      <c r="I261" s="145">
        <f t="shared" si="73"/>
        <v>70403</v>
      </c>
    </row>
    <row r="262" spans="1:9" s="148" customFormat="1" ht="51" hidden="1" x14ac:dyDescent="0.2">
      <c r="A262" s="147" t="s">
        <v>622</v>
      </c>
      <c r="B262" s="141" t="s">
        <v>232</v>
      </c>
      <c r="C262" s="141" t="s">
        <v>12</v>
      </c>
      <c r="D262" s="141" t="s">
        <v>241</v>
      </c>
      <c r="E262" s="141" t="s">
        <v>266</v>
      </c>
      <c r="F262" s="141" t="s">
        <v>611</v>
      </c>
      <c r="G262" s="145">
        <v>63788</v>
      </c>
      <c r="H262" s="145">
        <v>63788</v>
      </c>
      <c r="I262" s="145">
        <v>70403</v>
      </c>
    </row>
    <row r="263" spans="1:9" s="148" customFormat="1" ht="25.5" x14ac:dyDescent="0.2">
      <c r="A263" s="146" t="s">
        <v>267</v>
      </c>
      <c r="B263" s="141" t="s">
        <v>232</v>
      </c>
      <c r="C263" s="141" t="s">
        <v>12</v>
      </c>
      <c r="D263" s="141" t="s">
        <v>241</v>
      </c>
      <c r="E263" s="141" t="s">
        <v>268</v>
      </c>
      <c r="F263" s="141"/>
      <c r="G263" s="145">
        <f>G264</f>
        <v>1041</v>
      </c>
      <c r="H263" s="145">
        <f t="shared" ref="H263:I264" si="74">H264</f>
        <v>1041</v>
      </c>
      <c r="I263" s="145">
        <f t="shared" si="74"/>
        <v>1041</v>
      </c>
    </row>
    <row r="264" spans="1:9" s="148" customFormat="1" ht="38.25" hidden="1" x14ac:dyDescent="0.2">
      <c r="A264" s="146" t="s">
        <v>269</v>
      </c>
      <c r="B264" s="141" t="s">
        <v>232</v>
      </c>
      <c r="C264" s="141" t="s">
        <v>12</v>
      </c>
      <c r="D264" s="141" t="s">
        <v>241</v>
      </c>
      <c r="E264" s="141" t="s">
        <v>270</v>
      </c>
      <c r="F264" s="141"/>
      <c r="G264" s="145">
        <f>G265</f>
        <v>1041</v>
      </c>
      <c r="H264" s="145">
        <f t="shared" si="74"/>
        <v>1041</v>
      </c>
      <c r="I264" s="145">
        <f t="shared" si="74"/>
        <v>1041</v>
      </c>
    </row>
    <row r="265" spans="1:9" s="148" customFormat="1" ht="51" hidden="1" x14ac:dyDescent="0.2">
      <c r="A265" s="147" t="s">
        <v>271</v>
      </c>
      <c r="B265" s="141" t="s">
        <v>232</v>
      </c>
      <c r="C265" s="141" t="s">
        <v>12</v>
      </c>
      <c r="D265" s="141" t="s">
        <v>241</v>
      </c>
      <c r="E265" s="141" t="s">
        <v>272</v>
      </c>
      <c r="F265" s="141"/>
      <c r="G265" s="145">
        <f>G266+G267</f>
        <v>1041</v>
      </c>
      <c r="H265" s="145">
        <f t="shared" ref="H265:I265" si="75">H266+H267</f>
        <v>1041</v>
      </c>
      <c r="I265" s="145">
        <f t="shared" si="75"/>
        <v>1041</v>
      </c>
    </row>
    <row r="266" spans="1:9" s="148" customFormat="1" ht="51" hidden="1" x14ac:dyDescent="0.2">
      <c r="A266" s="147" t="s">
        <v>622</v>
      </c>
      <c r="B266" s="141" t="s">
        <v>232</v>
      </c>
      <c r="C266" s="141" t="s">
        <v>12</v>
      </c>
      <c r="D266" s="141" t="s">
        <v>241</v>
      </c>
      <c r="E266" s="141" t="s">
        <v>272</v>
      </c>
      <c r="F266" s="141" t="s">
        <v>611</v>
      </c>
      <c r="G266" s="145">
        <v>905</v>
      </c>
      <c r="H266" s="145">
        <v>905</v>
      </c>
      <c r="I266" s="145">
        <v>905</v>
      </c>
    </row>
    <row r="267" spans="1:9" s="148" customFormat="1" ht="38.25" hidden="1" x14ac:dyDescent="0.2">
      <c r="A267" s="147" t="s">
        <v>619</v>
      </c>
      <c r="B267" s="141" t="s">
        <v>232</v>
      </c>
      <c r="C267" s="141" t="s">
        <v>12</v>
      </c>
      <c r="D267" s="141" t="s">
        <v>241</v>
      </c>
      <c r="E267" s="141" t="s">
        <v>272</v>
      </c>
      <c r="F267" s="141" t="s">
        <v>618</v>
      </c>
      <c r="G267" s="145">
        <v>136</v>
      </c>
      <c r="H267" s="145">
        <v>136</v>
      </c>
      <c r="I267" s="145">
        <v>136</v>
      </c>
    </row>
    <row r="268" spans="1:9" s="148" customFormat="1" ht="38.25" x14ac:dyDescent="0.2">
      <c r="A268" s="147" t="s">
        <v>191</v>
      </c>
      <c r="B268" s="141" t="s">
        <v>232</v>
      </c>
      <c r="C268" s="141" t="s">
        <v>12</v>
      </c>
      <c r="D268" s="141" t="s">
        <v>241</v>
      </c>
      <c r="E268" s="117" t="s">
        <v>192</v>
      </c>
      <c r="F268" s="141"/>
      <c r="G268" s="145">
        <f>G269</f>
        <v>1306</v>
      </c>
      <c r="H268" s="145">
        <f t="shared" ref="H268:I268" si="76">H269</f>
        <v>1298</v>
      </c>
      <c r="I268" s="145">
        <f t="shared" si="76"/>
        <v>1274</v>
      </c>
    </row>
    <row r="269" spans="1:9" s="148" customFormat="1" ht="38.25" hidden="1" x14ac:dyDescent="0.2">
      <c r="A269" s="147" t="s">
        <v>273</v>
      </c>
      <c r="B269" s="141" t="s">
        <v>232</v>
      </c>
      <c r="C269" s="141" t="s">
        <v>12</v>
      </c>
      <c r="D269" s="141" t="s">
        <v>241</v>
      </c>
      <c r="E269" s="141" t="s">
        <v>194</v>
      </c>
      <c r="F269" s="141"/>
      <c r="G269" s="145">
        <f>G270+G274</f>
        <v>1306</v>
      </c>
      <c r="H269" s="145">
        <f>H270+H274</f>
        <v>1298</v>
      </c>
      <c r="I269" s="145">
        <f>I270+I274</f>
        <v>1274</v>
      </c>
    </row>
    <row r="270" spans="1:9" s="148" customFormat="1" ht="38.25" hidden="1" x14ac:dyDescent="0.2">
      <c r="A270" s="147" t="s">
        <v>274</v>
      </c>
      <c r="B270" s="141" t="s">
        <v>232</v>
      </c>
      <c r="C270" s="141" t="s">
        <v>12</v>
      </c>
      <c r="D270" s="141" t="s">
        <v>241</v>
      </c>
      <c r="E270" s="141" t="s">
        <v>275</v>
      </c>
      <c r="F270" s="141"/>
      <c r="G270" s="145">
        <f>G271</f>
        <v>675</v>
      </c>
      <c r="H270" s="145">
        <f t="shared" ref="H270:I270" si="77">H271</f>
        <v>667</v>
      </c>
      <c r="I270" s="145">
        <f t="shared" si="77"/>
        <v>643</v>
      </c>
    </row>
    <row r="271" spans="1:9" s="148" customFormat="1" ht="38.25" hidden="1" x14ac:dyDescent="0.2">
      <c r="A271" s="151" t="s">
        <v>276</v>
      </c>
      <c r="B271" s="141" t="s">
        <v>232</v>
      </c>
      <c r="C271" s="141" t="s">
        <v>12</v>
      </c>
      <c r="D271" s="141" t="s">
        <v>241</v>
      </c>
      <c r="E271" s="141" t="s">
        <v>277</v>
      </c>
      <c r="F271" s="141"/>
      <c r="G271" s="145">
        <f>G272+G273</f>
        <v>675</v>
      </c>
      <c r="H271" s="145">
        <f t="shared" ref="H271:I271" si="78">H272+H273</f>
        <v>667</v>
      </c>
      <c r="I271" s="145">
        <f t="shared" si="78"/>
        <v>643</v>
      </c>
    </row>
    <row r="272" spans="1:9" s="148" customFormat="1" ht="51" hidden="1" x14ac:dyDescent="0.2">
      <c r="A272" s="147" t="s">
        <v>622</v>
      </c>
      <c r="B272" s="141" t="s">
        <v>232</v>
      </c>
      <c r="C272" s="141" t="s">
        <v>12</v>
      </c>
      <c r="D272" s="141" t="s">
        <v>241</v>
      </c>
      <c r="E272" s="141" t="s">
        <v>277</v>
      </c>
      <c r="F272" s="141" t="s">
        <v>611</v>
      </c>
      <c r="G272" s="145">
        <v>620</v>
      </c>
      <c r="H272" s="145">
        <v>612</v>
      </c>
      <c r="I272" s="145">
        <v>588</v>
      </c>
    </row>
    <row r="273" spans="1:9" s="148" customFormat="1" ht="38.25" hidden="1" x14ac:dyDescent="0.2">
      <c r="A273" s="147" t="s">
        <v>619</v>
      </c>
      <c r="B273" s="141" t="s">
        <v>232</v>
      </c>
      <c r="C273" s="141" t="s">
        <v>12</v>
      </c>
      <c r="D273" s="141" t="s">
        <v>241</v>
      </c>
      <c r="E273" s="141" t="s">
        <v>277</v>
      </c>
      <c r="F273" s="141" t="s">
        <v>618</v>
      </c>
      <c r="G273" s="145">
        <v>55</v>
      </c>
      <c r="H273" s="145">
        <v>55</v>
      </c>
      <c r="I273" s="145">
        <v>55</v>
      </c>
    </row>
    <row r="274" spans="1:9" s="148" customFormat="1" ht="76.5" hidden="1" x14ac:dyDescent="0.2">
      <c r="A274" s="147" t="s">
        <v>278</v>
      </c>
      <c r="B274" s="141" t="s">
        <v>232</v>
      </c>
      <c r="C274" s="141" t="s">
        <v>12</v>
      </c>
      <c r="D274" s="141" t="s">
        <v>241</v>
      </c>
      <c r="E274" s="141" t="s">
        <v>279</v>
      </c>
      <c r="F274" s="141"/>
      <c r="G274" s="145">
        <f>G275</f>
        <v>631</v>
      </c>
      <c r="H274" s="145">
        <f t="shared" ref="H274:I274" si="79">H275</f>
        <v>631</v>
      </c>
      <c r="I274" s="145">
        <f t="shared" si="79"/>
        <v>631</v>
      </c>
    </row>
    <row r="275" spans="1:9" s="148" customFormat="1" ht="63.75" hidden="1" x14ac:dyDescent="0.2">
      <c r="A275" s="151" t="s">
        <v>280</v>
      </c>
      <c r="B275" s="141" t="s">
        <v>232</v>
      </c>
      <c r="C275" s="141" t="s">
        <v>12</v>
      </c>
      <c r="D275" s="141" t="s">
        <v>241</v>
      </c>
      <c r="E275" s="141" t="s">
        <v>281</v>
      </c>
      <c r="F275" s="141"/>
      <c r="G275" s="145">
        <f>G276+G277</f>
        <v>631</v>
      </c>
      <c r="H275" s="145">
        <f t="shared" ref="H275:I275" si="80">H276+H277</f>
        <v>631</v>
      </c>
      <c r="I275" s="145">
        <f t="shared" si="80"/>
        <v>631</v>
      </c>
    </row>
    <row r="276" spans="1:9" s="148" customFormat="1" ht="51" hidden="1" x14ac:dyDescent="0.2">
      <c r="A276" s="147" t="s">
        <v>622</v>
      </c>
      <c r="B276" s="141" t="s">
        <v>232</v>
      </c>
      <c r="C276" s="141" t="s">
        <v>12</v>
      </c>
      <c r="D276" s="141" t="s">
        <v>241</v>
      </c>
      <c r="E276" s="141" t="s">
        <v>281</v>
      </c>
      <c r="F276" s="141" t="s">
        <v>611</v>
      </c>
      <c r="G276" s="145">
        <v>586</v>
      </c>
      <c r="H276" s="145">
        <v>586</v>
      </c>
      <c r="I276" s="145">
        <v>586</v>
      </c>
    </row>
    <row r="277" spans="1:9" s="148" customFormat="1" ht="25.5" hidden="1" x14ac:dyDescent="0.2">
      <c r="A277" s="147" t="s">
        <v>620</v>
      </c>
      <c r="B277" s="141" t="s">
        <v>232</v>
      </c>
      <c r="C277" s="141" t="s">
        <v>12</v>
      </c>
      <c r="D277" s="141" t="s">
        <v>241</v>
      </c>
      <c r="E277" s="141" t="s">
        <v>281</v>
      </c>
      <c r="F277" s="141" t="s">
        <v>618</v>
      </c>
      <c r="G277" s="145">
        <v>45</v>
      </c>
      <c r="H277" s="145">
        <v>45</v>
      </c>
      <c r="I277" s="145">
        <v>45</v>
      </c>
    </row>
    <row r="278" spans="1:9" s="148" customFormat="1" ht="12.75" hidden="1" x14ac:dyDescent="0.2">
      <c r="A278" s="151" t="s">
        <v>282</v>
      </c>
      <c r="B278" s="141" t="s">
        <v>232</v>
      </c>
      <c r="C278" s="141" t="s">
        <v>12</v>
      </c>
      <c r="D278" s="141" t="s">
        <v>283</v>
      </c>
      <c r="E278" s="141"/>
      <c r="F278" s="141"/>
      <c r="G278" s="145">
        <f>G279</f>
        <v>6</v>
      </c>
      <c r="H278" s="145">
        <f t="shared" ref="H278:I281" si="81">H279</f>
        <v>16</v>
      </c>
      <c r="I278" s="145">
        <f t="shared" si="81"/>
        <v>0</v>
      </c>
    </row>
    <row r="279" spans="1:9" s="148" customFormat="1" ht="12.75" hidden="1" x14ac:dyDescent="0.2">
      <c r="A279" s="147" t="s">
        <v>235</v>
      </c>
      <c r="B279" s="141" t="s">
        <v>232</v>
      </c>
      <c r="C279" s="141" t="s">
        <v>12</v>
      </c>
      <c r="D279" s="141" t="s">
        <v>283</v>
      </c>
      <c r="E279" s="141" t="s">
        <v>236</v>
      </c>
      <c r="F279" s="141"/>
      <c r="G279" s="145">
        <f>G280</f>
        <v>6</v>
      </c>
      <c r="H279" s="145">
        <f t="shared" si="81"/>
        <v>16</v>
      </c>
      <c r="I279" s="145">
        <f t="shared" si="81"/>
        <v>0</v>
      </c>
    </row>
    <row r="280" spans="1:9" s="148" customFormat="1" ht="12.75" hidden="1" x14ac:dyDescent="0.2">
      <c r="A280" s="147" t="s">
        <v>235</v>
      </c>
      <c r="B280" s="141" t="s">
        <v>232</v>
      </c>
      <c r="C280" s="141" t="s">
        <v>12</v>
      </c>
      <c r="D280" s="141" t="s">
        <v>283</v>
      </c>
      <c r="E280" s="141" t="s">
        <v>237</v>
      </c>
      <c r="F280" s="141"/>
      <c r="G280" s="145">
        <f>G281</f>
        <v>6</v>
      </c>
      <c r="H280" s="145">
        <f t="shared" si="81"/>
        <v>16</v>
      </c>
      <c r="I280" s="145">
        <f t="shared" si="81"/>
        <v>0</v>
      </c>
    </row>
    <row r="281" spans="1:9" s="148" customFormat="1" ht="38.25" hidden="1" x14ac:dyDescent="0.2">
      <c r="A281" s="160" t="s">
        <v>284</v>
      </c>
      <c r="B281" s="141" t="s">
        <v>232</v>
      </c>
      <c r="C281" s="141" t="s">
        <v>12</v>
      </c>
      <c r="D281" s="141" t="s">
        <v>283</v>
      </c>
      <c r="E281" s="141" t="s">
        <v>285</v>
      </c>
      <c r="F281" s="141"/>
      <c r="G281" s="145">
        <f>G282</f>
        <v>6</v>
      </c>
      <c r="H281" s="145">
        <f t="shared" si="81"/>
        <v>16</v>
      </c>
      <c r="I281" s="145">
        <f t="shared" si="81"/>
        <v>0</v>
      </c>
    </row>
    <row r="282" spans="1:9" s="148" customFormat="1" ht="25.5" hidden="1" x14ac:dyDescent="0.2">
      <c r="A282" s="147" t="s">
        <v>620</v>
      </c>
      <c r="B282" s="141" t="s">
        <v>232</v>
      </c>
      <c r="C282" s="141" t="s">
        <v>12</v>
      </c>
      <c r="D282" s="141" t="s">
        <v>283</v>
      </c>
      <c r="E282" s="141" t="s">
        <v>285</v>
      </c>
      <c r="F282" s="141" t="s">
        <v>618</v>
      </c>
      <c r="G282" s="145">
        <v>6</v>
      </c>
      <c r="H282" s="145">
        <v>16</v>
      </c>
      <c r="I282" s="145">
        <v>0</v>
      </c>
    </row>
    <row r="283" spans="1:9" s="148" customFormat="1" ht="12.75" hidden="1" x14ac:dyDescent="0.2">
      <c r="A283" s="147" t="s">
        <v>13</v>
      </c>
      <c r="B283" s="141" t="s">
        <v>232</v>
      </c>
      <c r="C283" s="141" t="s">
        <v>12</v>
      </c>
      <c r="D283" s="141" t="s">
        <v>14</v>
      </c>
      <c r="E283" s="141"/>
      <c r="F283" s="141"/>
      <c r="G283" s="145">
        <f>G284+G311+G295</f>
        <v>97912</v>
      </c>
      <c r="H283" s="145">
        <f>H284+H311+H295</f>
        <v>92757</v>
      </c>
      <c r="I283" s="145">
        <f>I284+I311+I295</f>
        <v>102964</v>
      </c>
    </row>
    <row r="284" spans="1:9" s="148" customFormat="1" ht="63.75" x14ac:dyDescent="0.2">
      <c r="A284" s="162" t="s">
        <v>286</v>
      </c>
      <c r="B284" s="141" t="s">
        <v>232</v>
      </c>
      <c r="C284" s="141" t="s">
        <v>12</v>
      </c>
      <c r="D284" s="141" t="s">
        <v>14</v>
      </c>
      <c r="E284" s="141" t="s">
        <v>287</v>
      </c>
      <c r="F284" s="141"/>
      <c r="G284" s="145">
        <f>G285</f>
        <v>6865</v>
      </c>
      <c r="H284" s="145">
        <f t="shared" ref="H284:I284" si="82">H285</f>
        <v>6865</v>
      </c>
      <c r="I284" s="145">
        <f t="shared" si="82"/>
        <v>7500</v>
      </c>
    </row>
    <row r="285" spans="1:9" s="148" customFormat="1" ht="25.5" hidden="1" x14ac:dyDescent="0.2">
      <c r="A285" s="162" t="s">
        <v>288</v>
      </c>
      <c r="B285" s="141" t="s">
        <v>232</v>
      </c>
      <c r="C285" s="141" t="s">
        <v>12</v>
      </c>
      <c r="D285" s="141" t="s">
        <v>14</v>
      </c>
      <c r="E285" s="141" t="s">
        <v>289</v>
      </c>
      <c r="F285" s="141"/>
      <c r="G285" s="145">
        <f>G286+G289+G292</f>
        <v>6865</v>
      </c>
      <c r="H285" s="145">
        <f>H286+H289+H292</f>
        <v>6865</v>
      </c>
      <c r="I285" s="145">
        <f>I286+I289+I292</f>
        <v>7500</v>
      </c>
    </row>
    <row r="286" spans="1:9" s="148" customFormat="1" ht="38.25" hidden="1" x14ac:dyDescent="0.2">
      <c r="A286" s="162" t="s">
        <v>290</v>
      </c>
      <c r="B286" s="141" t="s">
        <v>232</v>
      </c>
      <c r="C286" s="141" t="s">
        <v>12</v>
      </c>
      <c r="D286" s="141" t="s">
        <v>14</v>
      </c>
      <c r="E286" s="141" t="s">
        <v>291</v>
      </c>
      <c r="F286" s="141"/>
      <c r="G286" s="145">
        <f>G287</f>
        <v>6119</v>
      </c>
      <c r="H286" s="145">
        <f t="shared" ref="H286:I287" si="83">H287</f>
        <v>6119</v>
      </c>
      <c r="I286" s="145">
        <f t="shared" si="83"/>
        <v>6754</v>
      </c>
    </row>
    <row r="287" spans="1:9" s="148" customFormat="1" ht="25.5" hidden="1" x14ac:dyDescent="0.2">
      <c r="A287" s="146" t="s">
        <v>41</v>
      </c>
      <c r="B287" s="141" t="s">
        <v>232</v>
      </c>
      <c r="C287" s="141" t="s">
        <v>12</v>
      </c>
      <c r="D287" s="141" t="s">
        <v>14</v>
      </c>
      <c r="E287" s="141" t="s">
        <v>292</v>
      </c>
      <c r="F287" s="141"/>
      <c r="G287" s="145">
        <f>G288</f>
        <v>6119</v>
      </c>
      <c r="H287" s="145">
        <f t="shared" si="83"/>
        <v>6119</v>
      </c>
      <c r="I287" s="145">
        <f t="shared" si="83"/>
        <v>6754</v>
      </c>
    </row>
    <row r="288" spans="1:9" s="148" customFormat="1" ht="38.25" hidden="1" x14ac:dyDescent="0.2">
      <c r="A288" s="146" t="s">
        <v>293</v>
      </c>
      <c r="B288" s="141" t="s">
        <v>232</v>
      </c>
      <c r="C288" s="141" t="s">
        <v>12</v>
      </c>
      <c r="D288" s="141" t="s">
        <v>14</v>
      </c>
      <c r="E288" s="141" t="s">
        <v>292</v>
      </c>
      <c r="F288" s="141" t="s">
        <v>626</v>
      </c>
      <c r="G288" s="145">
        <v>6119</v>
      </c>
      <c r="H288" s="145">
        <v>6119</v>
      </c>
      <c r="I288" s="145">
        <v>6754</v>
      </c>
    </row>
    <row r="289" spans="1:9" s="148" customFormat="1" ht="12.75" hidden="1" x14ac:dyDescent="0.2">
      <c r="A289" s="162" t="s">
        <v>295</v>
      </c>
      <c r="B289" s="141" t="s">
        <v>232</v>
      </c>
      <c r="C289" s="141" t="s">
        <v>12</v>
      </c>
      <c r="D289" s="141" t="s">
        <v>14</v>
      </c>
      <c r="E289" s="141" t="s">
        <v>296</v>
      </c>
      <c r="F289" s="141"/>
      <c r="G289" s="145">
        <f>G290</f>
        <v>146</v>
      </c>
      <c r="H289" s="145">
        <f t="shared" ref="H289:I290" si="84">H290</f>
        <v>146</v>
      </c>
      <c r="I289" s="145">
        <f t="shared" si="84"/>
        <v>146</v>
      </c>
    </row>
    <row r="290" spans="1:9" s="148" customFormat="1" ht="12.75" hidden="1" x14ac:dyDescent="0.2">
      <c r="A290" s="162" t="s">
        <v>297</v>
      </c>
      <c r="B290" s="141" t="s">
        <v>232</v>
      </c>
      <c r="C290" s="141" t="s">
        <v>12</v>
      </c>
      <c r="D290" s="141" t="s">
        <v>14</v>
      </c>
      <c r="E290" s="141" t="s">
        <v>298</v>
      </c>
      <c r="F290" s="141"/>
      <c r="G290" s="145">
        <f>G291</f>
        <v>146</v>
      </c>
      <c r="H290" s="145">
        <f t="shared" si="84"/>
        <v>146</v>
      </c>
      <c r="I290" s="145">
        <f t="shared" si="84"/>
        <v>146</v>
      </c>
    </row>
    <row r="291" spans="1:9" s="148" customFormat="1" ht="25.5" hidden="1" x14ac:dyDescent="0.2">
      <c r="A291" s="147" t="s">
        <v>620</v>
      </c>
      <c r="B291" s="141" t="s">
        <v>232</v>
      </c>
      <c r="C291" s="141" t="s">
        <v>12</v>
      </c>
      <c r="D291" s="141" t="s">
        <v>14</v>
      </c>
      <c r="E291" s="141" t="s">
        <v>298</v>
      </c>
      <c r="F291" s="141" t="s">
        <v>618</v>
      </c>
      <c r="G291" s="145">
        <v>146</v>
      </c>
      <c r="H291" s="145">
        <v>146</v>
      </c>
      <c r="I291" s="145">
        <v>146</v>
      </c>
    </row>
    <row r="292" spans="1:9" s="148" customFormat="1" ht="25.5" hidden="1" x14ac:dyDescent="0.2">
      <c r="A292" s="147" t="s">
        <v>299</v>
      </c>
      <c r="B292" s="141" t="s">
        <v>232</v>
      </c>
      <c r="C292" s="141" t="s">
        <v>12</v>
      </c>
      <c r="D292" s="141" t="s">
        <v>14</v>
      </c>
      <c r="E292" s="141" t="s">
        <v>300</v>
      </c>
      <c r="F292" s="141"/>
      <c r="G292" s="145">
        <f>G293</f>
        <v>600</v>
      </c>
      <c r="H292" s="145">
        <f t="shared" ref="H292:I293" si="85">H293</f>
        <v>600</v>
      </c>
      <c r="I292" s="145">
        <f t="shared" si="85"/>
        <v>600</v>
      </c>
    </row>
    <row r="293" spans="1:9" s="148" customFormat="1" ht="12.75" hidden="1" x14ac:dyDescent="0.2">
      <c r="A293" s="146" t="s">
        <v>301</v>
      </c>
      <c r="B293" s="141" t="s">
        <v>232</v>
      </c>
      <c r="C293" s="141" t="s">
        <v>12</v>
      </c>
      <c r="D293" s="141" t="s">
        <v>14</v>
      </c>
      <c r="E293" s="141" t="s">
        <v>302</v>
      </c>
      <c r="F293" s="141"/>
      <c r="G293" s="145">
        <f>G294</f>
        <v>600</v>
      </c>
      <c r="H293" s="145">
        <f t="shared" si="85"/>
        <v>600</v>
      </c>
      <c r="I293" s="145">
        <f t="shared" si="85"/>
        <v>600</v>
      </c>
    </row>
    <row r="294" spans="1:9" s="148" customFormat="1" ht="38.25" hidden="1" x14ac:dyDescent="0.2">
      <c r="A294" s="146" t="s">
        <v>293</v>
      </c>
      <c r="B294" s="141" t="s">
        <v>232</v>
      </c>
      <c r="C294" s="141" t="s">
        <v>12</v>
      </c>
      <c r="D294" s="141" t="s">
        <v>14</v>
      </c>
      <c r="E294" s="141" t="s">
        <v>302</v>
      </c>
      <c r="F294" s="141" t="s">
        <v>626</v>
      </c>
      <c r="G294" s="145">
        <v>600</v>
      </c>
      <c r="H294" s="145">
        <v>600</v>
      </c>
      <c r="I294" s="145">
        <v>600</v>
      </c>
    </row>
    <row r="295" spans="1:9" s="148" customFormat="1" ht="38.25" x14ac:dyDescent="0.2">
      <c r="A295" s="146" t="s">
        <v>304</v>
      </c>
      <c r="B295" s="141" t="s">
        <v>232</v>
      </c>
      <c r="C295" s="141" t="s">
        <v>12</v>
      </c>
      <c r="D295" s="141" t="s">
        <v>14</v>
      </c>
      <c r="E295" s="141" t="s">
        <v>305</v>
      </c>
      <c r="F295" s="141"/>
      <c r="G295" s="145">
        <f>G296+G301+G306</f>
        <v>44031</v>
      </c>
      <c r="H295" s="145">
        <f t="shared" ref="H295:I295" si="86">H296+H301+H306</f>
        <v>40595</v>
      </c>
      <c r="I295" s="145">
        <f t="shared" si="86"/>
        <v>47119</v>
      </c>
    </row>
    <row r="296" spans="1:9" s="148" customFormat="1" ht="25.5" hidden="1" x14ac:dyDescent="0.2">
      <c r="A296" s="146" t="s">
        <v>306</v>
      </c>
      <c r="B296" s="141" t="s">
        <v>232</v>
      </c>
      <c r="C296" s="141" t="s">
        <v>12</v>
      </c>
      <c r="D296" s="141" t="s">
        <v>14</v>
      </c>
      <c r="E296" s="141" t="s">
        <v>307</v>
      </c>
      <c r="F296" s="141"/>
      <c r="G296" s="145">
        <f>G299+G297</f>
        <v>24738</v>
      </c>
      <c r="H296" s="145">
        <f t="shared" ref="H296:I296" si="87">H299+H297</f>
        <v>23901</v>
      </c>
      <c r="I296" s="145">
        <f t="shared" si="87"/>
        <v>26942</v>
      </c>
    </row>
    <row r="297" spans="1:9" s="148" customFormat="1" ht="25.5" hidden="1" x14ac:dyDescent="0.2">
      <c r="A297" s="146" t="s">
        <v>41</v>
      </c>
      <c r="B297" s="141" t="s">
        <v>232</v>
      </c>
      <c r="C297" s="141" t="s">
        <v>12</v>
      </c>
      <c r="D297" s="141" t="s">
        <v>14</v>
      </c>
      <c r="E297" s="141" t="s">
        <v>308</v>
      </c>
      <c r="F297" s="141"/>
      <c r="G297" s="145">
        <f>G298</f>
        <v>21252</v>
      </c>
      <c r="H297" s="145">
        <f t="shared" ref="H297:I297" si="88">H298</f>
        <v>21252</v>
      </c>
      <c r="I297" s="145">
        <f t="shared" si="88"/>
        <v>23456</v>
      </c>
    </row>
    <row r="298" spans="1:9" s="148" customFormat="1" ht="38.25" hidden="1" x14ac:dyDescent="0.2">
      <c r="A298" s="146" t="s">
        <v>293</v>
      </c>
      <c r="B298" s="141" t="s">
        <v>232</v>
      </c>
      <c r="C298" s="141" t="s">
        <v>12</v>
      </c>
      <c r="D298" s="141" t="s">
        <v>14</v>
      </c>
      <c r="E298" s="141" t="s">
        <v>308</v>
      </c>
      <c r="F298" s="141" t="s">
        <v>626</v>
      </c>
      <c r="G298" s="145">
        <v>21252</v>
      </c>
      <c r="H298" s="145">
        <v>21252</v>
      </c>
      <c r="I298" s="145">
        <v>23456</v>
      </c>
    </row>
    <row r="299" spans="1:9" s="148" customFormat="1" ht="25.5" hidden="1" x14ac:dyDescent="0.2">
      <c r="A299" s="146" t="s">
        <v>294</v>
      </c>
      <c r="B299" s="141" t="s">
        <v>232</v>
      </c>
      <c r="C299" s="141" t="s">
        <v>12</v>
      </c>
      <c r="D299" s="141" t="s">
        <v>14</v>
      </c>
      <c r="E299" s="141" t="s">
        <v>309</v>
      </c>
      <c r="F299" s="141"/>
      <c r="G299" s="145">
        <f>G300</f>
        <v>3486</v>
      </c>
      <c r="H299" s="145">
        <f t="shared" ref="H299:I299" si="89">H300</f>
        <v>2649</v>
      </c>
      <c r="I299" s="145">
        <f t="shared" si="89"/>
        <v>3486</v>
      </c>
    </row>
    <row r="300" spans="1:9" s="148" customFormat="1" ht="38.25" hidden="1" x14ac:dyDescent="0.2">
      <c r="A300" s="146" t="s">
        <v>293</v>
      </c>
      <c r="B300" s="141" t="s">
        <v>232</v>
      </c>
      <c r="C300" s="141" t="s">
        <v>12</v>
      </c>
      <c r="D300" s="141" t="s">
        <v>14</v>
      </c>
      <c r="E300" s="141" t="s">
        <v>309</v>
      </c>
      <c r="F300" s="141" t="s">
        <v>626</v>
      </c>
      <c r="G300" s="145">
        <v>3486</v>
      </c>
      <c r="H300" s="145">
        <v>2649</v>
      </c>
      <c r="I300" s="145">
        <v>3486</v>
      </c>
    </row>
    <row r="301" spans="1:9" s="148" customFormat="1" ht="25.5" hidden="1" x14ac:dyDescent="0.2">
      <c r="A301" s="146" t="s">
        <v>310</v>
      </c>
      <c r="B301" s="141" t="s">
        <v>232</v>
      </c>
      <c r="C301" s="141" t="s">
        <v>12</v>
      </c>
      <c r="D301" s="141" t="s">
        <v>14</v>
      </c>
      <c r="E301" s="141" t="s">
        <v>311</v>
      </c>
      <c r="F301" s="141"/>
      <c r="G301" s="145">
        <f>G304+G302</f>
        <v>12678</v>
      </c>
      <c r="H301" s="145">
        <f t="shared" ref="H301:I301" si="90">H304+H302</f>
        <v>10578</v>
      </c>
      <c r="I301" s="145">
        <f t="shared" si="90"/>
        <v>13092</v>
      </c>
    </row>
    <row r="302" spans="1:9" s="148" customFormat="1" ht="25.5" hidden="1" x14ac:dyDescent="0.2">
      <c r="A302" s="146" t="s">
        <v>41</v>
      </c>
      <c r="B302" s="141" t="s">
        <v>232</v>
      </c>
      <c r="C302" s="141" t="s">
        <v>12</v>
      </c>
      <c r="D302" s="141" t="s">
        <v>14</v>
      </c>
      <c r="E302" s="141" t="s">
        <v>312</v>
      </c>
      <c r="F302" s="141"/>
      <c r="G302" s="145">
        <f>G303</f>
        <v>3567</v>
      </c>
      <c r="H302" s="145">
        <f t="shared" ref="H302:I302" si="91">H303</f>
        <v>3567</v>
      </c>
      <c r="I302" s="145">
        <f t="shared" si="91"/>
        <v>3664</v>
      </c>
    </row>
    <row r="303" spans="1:9" s="148" customFormat="1" ht="38.25" hidden="1" x14ac:dyDescent="0.2">
      <c r="A303" s="146" t="s">
        <v>293</v>
      </c>
      <c r="B303" s="141" t="s">
        <v>232</v>
      </c>
      <c r="C303" s="141" t="s">
        <v>12</v>
      </c>
      <c r="D303" s="141" t="s">
        <v>14</v>
      </c>
      <c r="E303" s="141" t="s">
        <v>312</v>
      </c>
      <c r="F303" s="141" t="s">
        <v>626</v>
      </c>
      <c r="G303" s="145">
        <v>3567</v>
      </c>
      <c r="H303" s="145">
        <v>3567</v>
      </c>
      <c r="I303" s="145">
        <v>3664</v>
      </c>
    </row>
    <row r="304" spans="1:9" s="148" customFormat="1" ht="25.5" hidden="1" x14ac:dyDescent="0.2">
      <c r="A304" s="146" t="s">
        <v>294</v>
      </c>
      <c r="B304" s="141" t="s">
        <v>232</v>
      </c>
      <c r="C304" s="141" t="s">
        <v>12</v>
      </c>
      <c r="D304" s="141" t="s">
        <v>14</v>
      </c>
      <c r="E304" s="141" t="s">
        <v>313</v>
      </c>
      <c r="F304" s="141"/>
      <c r="G304" s="145">
        <f>G305</f>
        <v>9111</v>
      </c>
      <c r="H304" s="145">
        <f t="shared" ref="H304:I304" si="92">H305</f>
        <v>7011</v>
      </c>
      <c r="I304" s="145">
        <f t="shared" si="92"/>
        <v>9428</v>
      </c>
    </row>
    <row r="305" spans="1:9" s="148" customFormat="1" ht="38.25" hidden="1" x14ac:dyDescent="0.2">
      <c r="A305" s="146" t="s">
        <v>293</v>
      </c>
      <c r="B305" s="141" t="s">
        <v>232</v>
      </c>
      <c r="C305" s="141" t="s">
        <v>12</v>
      </c>
      <c r="D305" s="141" t="s">
        <v>14</v>
      </c>
      <c r="E305" s="141" t="s">
        <v>313</v>
      </c>
      <c r="F305" s="141" t="s">
        <v>626</v>
      </c>
      <c r="G305" s="145">
        <v>9111</v>
      </c>
      <c r="H305" s="145">
        <v>7011</v>
      </c>
      <c r="I305" s="145">
        <v>9428</v>
      </c>
    </row>
    <row r="306" spans="1:9" s="148" customFormat="1" ht="25.5" hidden="1" x14ac:dyDescent="0.2">
      <c r="A306" s="146" t="s">
        <v>314</v>
      </c>
      <c r="B306" s="141" t="s">
        <v>232</v>
      </c>
      <c r="C306" s="141" t="s">
        <v>12</v>
      </c>
      <c r="D306" s="141" t="s">
        <v>14</v>
      </c>
      <c r="E306" s="141" t="s">
        <v>315</v>
      </c>
      <c r="F306" s="141"/>
      <c r="G306" s="145">
        <f>G309+G307</f>
        <v>6615</v>
      </c>
      <c r="H306" s="145">
        <f t="shared" ref="H306:I306" si="93">H309+H307</f>
        <v>6116</v>
      </c>
      <c r="I306" s="145">
        <f t="shared" si="93"/>
        <v>7085</v>
      </c>
    </row>
    <row r="307" spans="1:9" s="148" customFormat="1" ht="25.5" hidden="1" x14ac:dyDescent="0.2">
      <c r="A307" s="146" t="s">
        <v>41</v>
      </c>
      <c r="B307" s="141" t="s">
        <v>232</v>
      </c>
      <c r="C307" s="141" t="s">
        <v>12</v>
      </c>
      <c r="D307" s="141" t="s">
        <v>14</v>
      </c>
      <c r="E307" s="141" t="s">
        <v>316</v>
      </c>
      <c r="F307" s="141"/>
      <c r="G307" s="145">
        <f>G308</f>
        <v>4535</v>
      </c>
      <c r="H307" s="145">
        <f t="shared" ref="H307:I307" si="94">H308</f>
        <v>4535</v>
      </c>
      <c r="I307" s="145">
        <f t="shared" si="94"/>
        <v>5005</v>
      </c>
    </row>
    <row r="308" spans="1:9" s="148" customFormat="1" ht="38.25" hidden="1" x14ac:dyDescent="0.2">
      <c r="A308" s="146" t="s">
        <v>293</v>
      </c>
      <c r="B308" s="141" t="s">
        <v>232</v>
      </c>
      <c r="C308" s="141" t="s">
        <v>12</v>
      </c>
      <c r="D308" s="141" t="s">
        <v>14</v>
      </c>
      <c r="E308" s="141" t="s">
        <v>316</v>
      </c>
      <c r="F308" s="141" t="s">
        <v>626</v>
      </c>
      <c r="G308" s="145">
        <v>4535</v>
      </c>
      <c r="H308" s="145">
        <v>4535</v>
      </c>
      <c r="I308" s="145">
        <v>5005</v>
      </c>
    </row>
    <row r="309" spans="1:9" s="148" customFormat="1" ht="25.5" hidden="1" x14ac:dyDescent="0.2">
      <c r="A309" s="146" t="s">
        <v>294</v>
      </c>
      <c r="B309" s="141" t="s">
        <v>232</v>
      </c>
      <c r="C309" s="141" t="s">
        <v>12</v>
      </c>
      <c r="D309" s="141" t="s">
        <v>14</v>
      </c>
      <c r="E309" s="141" t="s">
        <v>317</v>
      </c>
      <c r="F309" s="141"/>
      <c r="G309" s="145">
        <f>G310</f>
        <v>2080</v>
      </c>
      <c r="H309" s="145">
        <f t="shared" ref="H309:I309" si="95">H310</f>
        <v>1581</v>
      </c>
      <c r="I309" s="145">
        <f t="shared" si="95"/>
        <v>2080</v>
      </c>
    </row>
    <row r="310" spans="1:9" s="148" customFormat="1" ht="38.25" hidden="1" x14ac:dyDescent="0.2">
      <c r="A310" s="146" t="s">
        <v>293</v>
      </c>
      <c r="B310" s="141" t="s">
        <v>232</v>
      </c>
      <c r="C310" s="141" t="s">
        <v>12</v>
      </c>
      <c r="D310" s="141" t="s">
        <v>14</v>
      </c>
      <c r="E310" s="141" t="s">
        <v>317</v>
      </c>
      <c r="F310" s="141" t="s">
        <v>626</v>
      </c>
      <c r="G310" s="145">
        <v>2080</v>
      </c>
      <c r="H310" s="145">
        <v>1581</v>
      </c>
      <c r="I310" s="145">
        <v>2080</v>
      </c>
    </row>
    <row r="311" spans="1:9" s="148" customFormat="1" ht="38.25" x14ac:dyDescent="0.2">
      <c r="A311" s="147" t="s">
        <v>191</v>
      </c>
      <c r="B311" s="141" t="s">
        <v>232</v>
      </c>
      <c r="C311" s="141" t="s">
        <v>12</v>
      </c>
      <c r="D311" s="141" t="s">
        <v>14</v>
      </c>
      <c r="E311" s="117" t="s">
        <v>192</v>
      </c>
      <c r="F311" s="141"/>
      <c r="G311" s="145">
        <f>G312</f>
        <v>47016</v>
      </c>
      <c r="H311" s="145">
        <f t="shared" ref="H311:I311" si="96">H312</f>
        <v>45297</v>
      </c>
      <c r="I311" s="145">
        <f t="shared" si="96"/>
        <v>48345</v>
      </c>
    </row>
    <row r="312" spans="1:9" s="148" customFormat="1" ht="38.25" hidden="1" x14ac:dyDescent="0.2">
      <c r="A312" s="147" t="s">
        <v>273</v>
      </c>
      <c r="B312" s="141" t="s">
        <v>232</v>
      </c>
      <c r="C312" s="141" t="s">
        <v>12</v>
      </c>
      <c r="D312" s="141" t="s">
        <v>14</v>
      </c>
      <c r="E312" s="141" t="s">
        <v>194</v>
      </c>
      <c r="F312" s="141"/>
      <c r="G312" s="145">
        <f>G313+G319</f>
        <v>47016</v>
      </c>
      <c r="H312" s="145">
        <f>H313+H319</f>
        <v>45297</v>
      </c>
      <c r="I312" s="145">
        <f>I313+I319</f>
        <v>48345</v>
      </c>
    </row>
    <row r="313" spans="1:9" s="148" customFormat="1" ht="25.5" hidden="1" x14ac:dyDescent="0.2">
      <c r="A313" s="147" t="s">
        <v>318</v>
      </c>
      <c r="B313" s="141" t="s">
        <v>232</v>
      </c>
      <c r="C313" s="141" t="s">
        <v>12</v>
      </c>
      <c r="D313" s="141" t="s">
        <v>14</v>
      </c>
      <c r="E313" s="141" t="s">
        <v>319</v>
      </c>
      <c r="F313" s="141"/>
      <c r="G313" s="145">
        <f>G314+G317</f>
        <v>37109</v>
      </c>
      <c r="H313" s="145">
        <f>H314+H317</f>
        <v>35390</v>
      </c>
      <c r="I313" s="145">
        <f>I314+I317</f>
        <v>37391</v>
      </c>
    </row>
    <row r="314" spans="1:9" s="148" customFormat="1" ht="25.5" hidden="1" x14ac:dyDescent="0.2">
      <c r="A314" s="147" t="s">
        <v>74</v>
      </c>
      <c r="B314" s="141" t="s">
        <v>232</v>
      </c>
      <c r="C314" s="141" t="s">
        <v>12</v>
      </c>
      <c r="D314" s="141" t="s">
        <v>14</v>
      </c>
      <c r="E314" s="141" t="s">
        <v>320</v>
      </c>
      <c r="F314" s="141"/>
      <c r="G314" s="145">
        <f>SUM(G315:G316)</f>
        <v>7643</v>
      </c>
      <c r="H314" s="145">
        <f>SUM(H315:H316)</f>
        <v>5924</v>
      </c>
      <c r="I314" s="145">
        <f>SUM(I315:I316)</f>
        <v>7925</v>
      </c>
    </row>
    <row r="315" spans="1:9" s="148" customFormat="1" ht="25.5" hidden="1" x14ac:dyDescent="0.2">
      <c r="A315" s="147" t="s">
        <v>620</v>
      </c>
      <c r="B315" s="141" t="s">
        <v>232</v>
      </c>
      <c r="C315" s="141" t="s">
        <v>12</v>
      </c>
      <c r="D315" s="141" t="s">
        <v>14</v>
      </c>
      <c r="E315" s="141" t="s">
        <v>320</v>
      </c>
      <c r="F315" s="141" t="s">
        <v>618</v>
      </c>
      <c r="G315" s="145">
        <v>7355</v>
      </c>
      <c r="H315" s="145">
        <v>5705</v>
      </c>
      <c r="I315" s="145">
        <v>7637</v>
      </c>
    </row>
    <row r="316" spans="1:9" s="148" customFormat="1" ht="12.75" hidden="1" x14ac:dyDescent="0.2">
      <c r="A316" s="147" t="s">
        <v>630</v>
      </c>
      <c r="B316" s="141" t="s">
        <v>232</v>
      </c>
      <c r="C316" s="141" t="s">
        <v>12</v>
      </c>
      <c r="D316" s="141" t="s">
        <v>14</v>
      </c>
      <c r="E316" s="141" t="s">
        <v>320</v>
      </c>
      <c r="F316" s="141" t="s">
        <v>627</v>
      </c>
      <c r="G316" s="145">
        <v>288</v>
      </c>
      <c r="H316" s="145">
        <v>219</v>
      </c>
      <c r="I316" s="145">
        <v>288</v>
      </c>
    </row>
    <row r="317" spans="1:9" s="148" customFormat="1" ht="25.5" hidden="1" x14ac:dyDescent="0.2">
      <c r="A317" s="147" t="s">
        <v>41</v>
      </c>
      <c r="B317" s="141" t="s">
        <v>232</v>
      </c>
      <c r="C317" s="141" t="s">
        <v>12</v>
      </c>
      <c r="D317" s="141" t="s">
        <v>14</v>
      </c>
      <c r="E317" s="141" t="s">
        <v>321</v>
      </c>
      <c r="F317" s="141"/>
      <c r="G317" s="145">
        <f>G318</f>
        <v>29466</v>
      </c>
      <c r="H317" s="145">
        <f t="shared" ref="H317:I317" si="97">H318</f>
        <v>29466</v>
      </c>
      <c r="I317" s="145">
        <f t="shared" si="97"/>
        <v>29466</v>
      </c>
    </row>
    <row r="318" spans="1:9" s="148" customFormat="1" ht="51" hidden="1" x14ac:dyDescent="0.2">
      <c r="A318" s="147" t="s">
        <v>622</v>
      </c>
      <c r="B318" s="141" t="s">
        <v>232</v>
      </c>
      <c r="C318" s="141" t="s">
        <v>12</v>
      </c>
      <c r="D318" s="141" t="s">
        <v>14</v>
      </c>
      <c r="E318" s="141" t="s">
        <v>321</v>
      </c>
      <c r="F318" s="141" t="s">
        <v>611</v>
      </c>
      <c r="G318" s="145">
        <v>29466</v>
      </c>
      <c r="H318" s="145">
        <v>29466</v>
      </c>
      <c r="I318" s="145">
        <v>29466</v>
      </c>
    </row>
    <row r="319" spans="1:9" s="148" customFormat="1" ht="38.25" hidden="1" x14ac:dyDescent="0.2">
      <c r="A319" s="147" t="s">
        <v>195</v>
      </c>
      <c r="B319" s="141" t="s">
        <v>232</v>
      </c>
      <c r="C319" s="141" t="s">
        <v>12</v>
      </c>
      <c r="D319" s="141" t="s">
        <v>14</v>
      </c>
      <c r="E319" s="141" t="s">
        <v>196</v>
      </c>
      <c r="F319" s="141"/>
      <c r="G319" s="145">
        <f>G320</f>
        <v>9907</v>
      </c>
      <c r="H319" s="145">
        <f t="shared" ref="H319:I319" si="98">H320</f>
        <v>9907</v>
      </c>
      <c r="I319" s="145">
        <f t="shared" si="98"/>
        <v>10954</v>
      </c>
    </row>
    <row r="320" spans="1:9" s="148" customFormat="1" ht="25.5" hidden="1" x14ac:dyDescent="0.2">
      <c r="A320" s="147" t="s">
        <v>41</v>
      </c>
      <c r="B320" s="141" t="s">
        <v>232</v>
      </c>
      <c r="C320" s="141" t="s">
        <v>12</v>
      </c>
      <c r="D320" s="141" t="s">
        <v>14</v>
      </c>
      <c r="E320" s="141" t="s">
        <v>197</v>
      </c>
      <c r="F320" s="141"/>
      <c r="G320" s="145">
        <f>SUM(G321:G321)</f>
        <v>9907</v>
      </c>
      <c r="H320" s="145">
        <f>SUM(H321:H321)</f>
        <v>9907</v>
      </c>
      <c r="I320" s="145">
        <f>SUM(I321:I321)</f>
        <v>10954</v>
      </c>
    </row>
    <row r="321" spans="1:9" s="148" customFormat="1" ht="51" hidden="1" x14ac:dyDescent="0.2">
      <c r="A321" s="147" t="s">
        <v>622</v>
      </c>
      <c r="B321" s="141" t="s">
        <v>232</v>
      </c>
      <c r="C321" s="141" t="s">
        <v>12</v>
      </c>
      <c r="D321" s="141" t="s">
        <v>14</v>
      </c>
      <c r="E321" s="141" t="s">
        <v>197</v>
      </c>
      <c r="F321" s="141" t="s">
        <v>611</v>
      </c>
      <c r="G321" s="145">
        <v>9907</v>
      </c>
      <c r="H321" s="145">
        <v>9907</v>
      </c>
      <c r="I321" s="145">
        <v>10954</v>
      </c>
    </row>
    <row r="322" spans="1:9" s="148" customFormat="1" ht="12.75" hidden="1" x14ac:dyDescent="0.2">
      <c r="A322" s="147" t="s">
        <v>602</v>
      </c>
      <c r="B322" s="141" t="s">
        <v>232</v>
      </c>
      <c r="C322" s="141" t="s">
        <v>323</v>
      </c>
      <c r="D322" s="141" t="s">
        <v>323</v>
      </c>
      <c r="E322" s="141"/>
      <c r="F322" s="141"/>
      <c r="G322" s="145">
        <f>G323+G328</f>
        <v>3147</v>
      </c>
      <c r="H322" s="145">
        <f>H323+H328</f>
        <v>3031</v>
      </c>
      <c r="I322" s="145">
        <f>I323+I328</f>
        <v>320</v>
      </c>
    </row>
    <row r="323" spans="1:9" s="148" customFormat="1" ht="12.75" hidden="1" x14ac:dyDescent="0.2">
      <c r="A323" s="147" t="s">
        <v>324</v>
      </c>
      <c r="B323" s="141" t="s">
        <v>232</v>
      </c>
      <c r="C323" s="141" t="s">
        <v>323</v>
      </c>
      <c r="D323" s="141" t="s">
        <v>325</v>
      </c>
      <c r="E323" s="141"/>
      <c r="F323" s="141"/>
      <c r="G323" s="145">
        <f>G324</f>
        <v>2827</v>
      </c>
      <c r="H323" s="145">
        <f t="shared" ref="H323:I326" si="99">H324</f>
        <v>2931</v>
      </c>
      <c r="I323" s="145">
        <f t="shared" si="99"/>
        <v>0</v>
      </c>
    </row>
    <row r="324" spans="1:9" s="148" customFormat="1" ht="12.75" hidden="1" x14ac:dyDescent="0.2">
      <c r="A324" s="147" t="s">
        <v>235</v>
      </c>
      <c r="B324" s="141" t="s">
        <v>232</v>
      </c>
      <c r="C324" s="141" t="s">
        <v>323</v>
      </c>
      <c r="D324" s="141" t="s">
        <v>325</v>
      </c>
      <c r="E324" s="141" t="s">
        <v>236</v>
      </c>
      <c r="F324" s="141"/>
      <c r="G324" s="145">
        <f>G325</f>
        <v>2827</v>
      </c>
      <c r="H324" s="145">
        <f t="shared" si="99"/>
        <v>2931</v>
      </c>
      <c r="I324" s="145">
        <f t="shared" si="99"/>
        <v>0</v>
      </c>
    </row>
    <row r="325" spans="1:9" s="148" customFormat="1" ht="12.75" hidden="1" x14ac:dyDescent="0.2">
      <c r="A325" s="147" t="s">
        <v>235</v>
      </c>
      <c r="B325" s="141" t="s">
        <v>232</v>
      </c>
      <c r="C325" s="141" t="s">
        <v>323</v>
      </c>
      <c r="D325" s="141" t="s">
        <v>325</v>
      </c>
      <c r="E325" s="141" t="s">
        <v>237</v>
      </c>
      <c r="F325" s="141"/>
      <c r="G325" s="145">
        <f>G326</f>
        <v>2827</v>
      </c>
      <c r="H325" s="145">
        <f t="shared" si="99"/>
        <v>2931</v>
      </c>
      <c r="I325" s="145">
        <f t="shared" si="99"/>
        <v>0</v>
      </c>
    </row>
    <row r="326" spans="1:9" s="148" customFormat="1" ht="38.25" hidden="1" x14ac:dyDescent="0.2">
      <c r="A326" s="147" t="s">
        <v>326</v>
      </c>
      <c r="B326" s="141" t="s">
        <v>232</v>
      </c>
      <c r="C326" s="141" t="s">
        <v>323</v>
      </c>
      <c r="D326" s="141" t="s">
        <v>325</v>
      </c>
      <c r="E326" s="141" t="s">
        <v>327</v>
      </c>
      <c r="F326" s="141"/>
      <c r="G326" s="145">
        <f>G327</f>
        <v>2827</v>
      </c>
      <c r="H326" s="145">
        <f t="shared" si="99"/>
        <v>2931</v>
      </c>
      <c r="I326" s="145">
        <f t="shared" si="99"/>
        <v>0</v>
      </c>
    </row>
    <row r="327" spans="1:9" s="148" customFormat="1" ht="51" hidden="1" x14ac:dyDescent="0.2">
      <c r="A327" s="147" t="s">
        <v>622</v>
      </c>
      <c r="B327" s="141" t="s">
        <v>232</v>
      </c>
      <c r="C327" s="141" t="s">
        <v>323</v>
      </c>
      <c r="D327" s="141" t="s">
        <v>325</v>
      </c>
      <c r="E327" s="141" t="s">
        <v>327</v>
      </c>
      <c r="F327" s="141" t="s">
        <v>611</v>
      </c>
      <c r="G327" s="145">
        <v>2827</v>
      </c>
      <c r="H327" s="145">
        <v>2931</v>
      </c>
      <c r="I327" s="145">
        <v>0</v>
      </c>
    </row>
    <row r="328" spans="1:9" s="148" customFormat="1" ht="12.75" hidden="1" x14ac:dyDescent="0.2">
      <c r="A328" s="147" t="s">
        <v>328</v>
      </c>
      <c r="B328" s="141" t="s">
        <v>232</v>
      </c>
      <c r="C328" s="141" t="s">
        <v>323</v>
      </c>
      <c r="D328" s="141" t="s">
        <v>329</v>
      </c>
      <c r="E328" s="141"/>
      <c r="F328" s="141"/>
      <c r="G328" s="145">
        <f>G329</f>
        <v>320</v>
      </c>
      <c r="H328" s="145">
        <f t="shared" ref="H328:I331" si="100">H329</f>
        <v>100</v>
      </c>
      <c r="I328" s="145">
        <f t="shared" si="100"/>
        <v>320</v>
      </c>
    </row>
    <row r="329" spans="1:9" s="148" customFormat="1" ht="12.75" hidden="1" x14ac:dyDescent="0.2">
      <c r="A329" s="147" t="s">
        <v>235</v>
      </c>
      <c r="B329" s="141" t="s">
        <v>232</v>
      </c>
      <c r="C329" s="141" t="s">
        <v>323</v>
      </c>
      <c r="D329" s="141" t="s">
        <v>329</v>
      </c>
      <c r="E329" s="141" t="s">
        <v>236</v>
      </c>
      <c r="F329" s="141"/>
      <c r="G329" s="145">
        <f>G330</f>
        <v>320</v>
      </c>
      <c r="H329" s="145">
        <f t="shared" si="100"/>
        <v>100</v>
      </c>
      <c r="I329" s="145">
        <f t="shared" si="100"/>
        <v>320</v>
      </c>
    </row>
    <row r="330" spans="1:9" s="148" customFormat="1" ht="12.75" hidden="1" x14ac:dyDescent="0.2">
      <c r="A330" s="147" t="s">
        <v>235</v>
      </c>
      <c r="B330" s="141" t="s">
        <v>232</v>
      </c>
      <c r="C330" s="141" t="s">
        <v>323</v>
      </c>
      <c r="D330" s="141" t="s">
        <v>329</v>
      </c>
      <c r="E330" s="141" t="s">
        <v>237</v>
      </c>
      <c r="F330" s="141"/>
      <c r="G330" s="145">
        <f>G331</f>
        <v>320</v>
      </c>
      <c r="H330" s="145">
        <f t="shared" si="100"/>
        <v>100</v>
      </c>
      <c r="I330" s="145">
        <f t="shared" si="100"/>
        <v>320</v>
      </c>
    </row>
    <row r="331" spans="1:9" s="148" customFormat="1" ht="12.75" hidden="1" x14ac:dyDescent="0.2">
      <c r="A331" s="147" t="s">
        <v>330</v>
      </c>
      <c r="B331" s="141" t="s">
        <v>232</v>
      </c>
      <c r="C331" s="141" t="s">
        <v>323</v>
      </c>
      <c r="D331" s="141" t="s">
        <v>329</v>
      </c>
      <c r="E331" s="141" t="s">
        <v>331</v>
      </c>
      <c r="F331" s="141"/>
      <c r="G331" s="145">
        <f>G332</f>
        <v>320</v>
      </c>
      <c r="H331" s="145">
        <f t="shared" si="100"/>
        <v>100</v>
      </c>
      <c r="I331" s="145">
        <f t="shared" si="100"/>
        <v>320</v>
      </c>
    </row>
    <row r="332" spans="1:9" s="148" customFormat="1" ht="25.5" hidden="1" x14ac:dyDescent="0.2">
      <c r="A332" s="147" t="s">
        <v>620</v>
      </c>
      <c r="B332" s="141" t="s">
        <v>232</v>
      </c>
      <c r="C332" s="141" t="s">
        <v>323</v>
      </c>
      <c r="D332" s="141" t="s">
        <v>329</v>
      </c>
      <c r="E332" s="141" t="s">
        <v>331</v>
      </c>
      <c r="F332" s="141" t="s">
        <v>618</v>
      </c>
      <c r="G332" s="145">
        <v>320</v>
      </c>
      <c r="H332" s="145">
        <v>100</v>
      </c>
      <c r="I332" s="145">
        <v>320</v>
      </c>
    </row>
    <row r="333" spans="1:9" s="148" customFormat="1" ht="25.5" hidden="1" x14ac:dyDescent="0.2">
      <c r="A333" s="147" t="s">
        <v>603</v>
      </c>
      <c r="B333" s="141" t="s">
        <v>232</v>
      </c>
      <c r="C333" s="141" t="s">
        <v>332</v>
      </c>
      <c r="D333" s="141" t="s">
        <v>332</v>
      </c>
      <c r="E333" s="141"/>
      <c r="F333" s="141"/>
      <c r="G333" s="145">
        <f>G334+G340</f>
        <v>3969</v>
      </c>
      <c r="H333" s="145">
        <f>H334+H340</f>
        <v>1510</v>
      </c>
      <c r="I333" s="145">
        <f>I334+I340</f>
        <v>3969</v>
      </c>
    </row>
    <row r="334" spans="1:9" s="148" customFormat="1" ht="12.75" hidden="1" x14ac:dyDescent="0.2">
      <c r="A334" s="147" t="s">
        <v>333</v>
      </c>
      <c r="B334" s="141" t="s">
        <v>232</v>
      </c>
      <c r="C334" s="141" t="s">
        <v>332</v>
      </c>
      <c r="D334" s="141" t="s">
        <v>334</v>
      </c>
      <c r="E334" s="141"/>
      <c r="F334" s="141"/>
      <c r="G334" s="145">
        <f>G335</f>
        <v>150</v>
      </c>
      <c r="H334" s="145">
        <f t="shared" ref="H334:I338" si="101">H335</f>
        <v>150</v>
      </c>
      <c r="I334" s="145">
        <f t="shared" si="101"/>
        <v>150</v>
      </c>
    </row>
    <row r="335" spans="1:9" s="148" customFormat="1" ht="63.75" x14ac:dyDescent="0.2">
      <c r="A335" s="147" t="s">
        <v>286</v>
      </c>
      <c r="B335" s="141" t="s">
        <v>232</v>
      </c>
      <c r="C335" s="141" t="s">
        <v>332</v>
      </c>
      <c r="D335" s="141" t="s">
        <v>334</v>
      </c>
      <c r="E335" s="141" t="s">
        <v>287</v>
      </c>
      <c r="F335" s="141"/>
      <c r="G335" s="145">
        <f>G336</f>
        <v>150</v>
      </c>
      <c r="H335" s="145">
        <f t="shared" si="101"/>
        <v>150</v>
      </c>
      <c r="I335" s="145">
        <f t="shared" si="101"/>
        <v>150</v>
      </c>
    </row>
    <row r="336" spans="1:9" s="148" customFormat="1" ht="25.5" hidden="1" x14ac:dyDescent="0.2">
      <c r="A336" s="147" t="s">
        <v>288</v>
      </c>
      <c r="B336" s="141" t="s">
        <v>232</v>
      </c>
      <c r="C336" s="141" t="s">
        <v>332</v>
      </c>
      <c r="D336" s="141" t="s">
        <v>334</v>
      </c>
      <c r="E336" s="141" t="s">
        <v>289</v>
      </c>
      <c r="F336" s="141"/>
      <c r="G336" s="145">
        <f>G337</f>
        <v>150</v>
      </c>
      <c r="H336" s="145">
        <f t="shared" si="101"/>
        <v>150</v>
      </c>
      <c r="I336" s="145">
        <f t="shared" si="101"/>
        <v>150</v>
      </c>
    </row>
    <row r="337" spans="1:9" s="148" customFormat="1" ht="12.75" hidden="1" x14ac:dyDescent="0.2">
      <c r="A337" s="147" t="s">
        <v>335</v>
      </c>
      <c r="B337" s="141" t="s">
        <v>232</v>
      </c>
      <c r="C337" s="141" t="s">
        <v>332</v>
      </c>
      <c r="D337" s="141" t="s">
        <v>334</v>
      </c>
      <c r="E337" s="141" t="s">
        <v>336</v>
      </c>
      <c r="F337" s="141"/>
      <c r="G337" s="145">
        <f>G338</f>
        <v>150</v>
      </c>
      <c r="H337" s="145">
        <f t="shared" si="101"/>
        <v>150</v>
      </c>
      <c r="I337" s="145">
        <f t="shared" si="101"/>
        <v>150</v>
      </c>
    </row>
    <row r="338" spans="1:9" s="148" customFormat="1" ht="25.5" hidden="1" x14ac:dyDescent="0.2">
      <c r="A338" s="147" t="s">
        <v>337</v>
      </c>
      <c r="B338" s="141" t="s">
        <v>232</v>
      </c>
      <c r="C338" s="141" t="s">
        <v>332</v>
      </c>
      <c r="D338" s="141" t="s">
        <v>334</v>
      </c>
      <c r="E338" s="141" t="s">
        <v>338</v>
      </c>
      <c r="F338" s="141"/>
      <c r="G338" s="145">
        <f>G339</f>
        <v>150</v>
      </c>
      <c r="H338" s="145">
        <f t="shared" si="101"/>
        <v>150</v>
      </c>
      <c r="I338" s="145">
        <f t="shared" si="101"/>
        <v>150</v>
      </c>
    </row>
    <row r="339" spans="1:9" s="148" customFormat="1" ht="25.5" hidden="1" x14ac:dyDescent="0.2">
      <c r="A339" s="147" t="s">
        <v>620</v>
      </c>
      <c r="B339" s="141" t="s">
        <v>232</v>
      </c>
      <c r="C339" s="141" t="s">
        <v>332</v>
      </c>
      <c r="D339" s="141" t="s">
        <v>334</v>
      </c>
      <c r="E339" s="141" t="s">
        <v>338</v>
      </c>
      <c r="F339" s="141" t="s">
        <v>618</v>
      </c>
      <c r="G339" s="145">
        <v>150</v>
      </c>
      <c r="H339" s="145">
        <v>150</v>
      </c>
      <c r="I339" s="145">
        <v>150</v>
      </c>
    </row>
    <row r="340" spans="1:9" s="148" customFormat="1" ht="25.5" hidden="1" x14ac:dyDescent="0.2">
      <c r="A340" s="147" t="s">
        <v>339</v>
      </c>
      <c r="B340" s="141" t="s">
        <v>232</v>
      </c>
      <c r="C340" s="141" t="s">
        <v>332</v>
      </c>
      <c r="D340" s="141" t="s">
        <v>340</v>
      </c>
      <c r="E340" s="141"/>
      <c r="F340" s="141"/>
      <c r="G340" s="145">
        <f>G341</f>
        <v>3819</v>
      </c>
      <c r="H340" s="145">
        <f t="shared" ref="H340:I340" si="102">H341</f>
        <v>1360</v>
      </c>
      <c r="I340" s="145">
        <f t="shared" si="102"/>
        <v>3819</v>
      </c>
    </row>
    <row r="341" spans="1:9" s="148" customFormat="1" ht="63.75" x14ac:dyDescent="0.2">
      <c r="A341" s="147" t="s">
        <v>286</v>
      </c>
      <c r="B341" s="141" t="s">
        <v>232</v>
      </c>
      <c r="C341" s="141" t="s">
        <v>332</v>
      </c>
      <c r="D341" s="141" t="s">
        <v>340</v>
      </c>
      <c r="E341" s="141" t="s">
        <v>287</v>
      </c>
      <c r="F341" s="141"/>
      <c r="G341" s="145">
        <f>G342+G346</f>
        <v>3819</v>
      </c>
      <c r="H341" s="145">
        <f>H342+H346</f>
        <v>1360</v>
      </c>
      <c r="I341" s="145">
        <f>I342+I346</f>
        <v>3819</v>
      </c>
    </row>
    <row r="342" spans="1:9" s="148" customFormat="1" ht="12.75" hidden="1" x14ac:dyDescent="0.2">
      <c r="A342" s="147" t="s">
        <v>341</v>
      </c>
      <c r="B342" s="141" t="s">
        <v>232</v>
      </c>
      <c r="C342" s="141" t="s">
        <v>332</v>
      </c>
      <c r="D342" s="141" t="s">
        <v>340</v>
      </c>
      <c r="E342" s="141" t="s">
        <v>342</v>
      </c>
      <c r="F342" s="141"/>
      <c r="G342" s="145">
        <f>G343</f>
        <v>3459</v>
      </c>
      <c r="H342" s="145">
        <f t="shared" ref="H342:I344" si="103">H343</f>
        <v>1000</v>
      </c>
      <c r="I342" s="145">
        <f t="shared" si="103"/>
        <v>3459</v>
      </c>
    </row>
    <row r="343" spans="1:9" s="148" customFormat="1" ht="12.75" hidden="1" x14ac:dyDescent="0.2">
      <c r="A343" s="147" t="s">
        <v>343</v>
      </c>
      <c r="B343" s="141" t="s">
        <v>232</v>
      </c>
      <c r="C343" s="141" t="s">
        <v>332</v>
      </c>
      <c r="D343" s="141" t="s">
        <v>340</v>
      </c>
      <c r="E343" s="141" t="s">
        <v>344</v>
      </c>
      <c r="F343" s="141"/>
      <c r="G343" s="145">
        <f>G344</f>
        <v>3459</v>
      </c>
      <c r="H343" s="145">
        <f t="shared" si="103"/>
        <v>1000</v>
      </c>
      <c r="I343" s="145">
        <f t="shared" si="103"/>
        <v>3459</v>
      </c>
    </row>
    <row r="344" spans="1:9" s="148" customFormat="1" ht="12.75" hidden="1" x14ac:dyDescent="0.2">
      <c r="A344" s="147" t="s">
        <v>345</v>
      </c>
      <c r="B344" s="141" t="s">
        <v>232</v>
      </c>
      <c r="C344" s="141" t="s">
        <v>332</v>
      </c>
      <c r="D344" s="141" t="s">
        <v>340</v>
      </c>
      <c r="E344" s="141" t="s">
        <v>346</v>
      </c>
      <c r="F344" s="141"/>
      <c r="G344" s="145">
        <f>G345</f>
        <v>3459</v>
      </c>
      <c r="H344" s="145">
        <f t="shared" si="103"/>
        <v>1000</v>
      </c>
      <c r="I344" s="145">
        <f t="shared" si="103"/>
        <v>3459</v>
      </c>
    </row>
    <row r="345" spans="1:9" s="148" customFormat="1" ht="25.5" hidden="1" x14ac:dyDescent="0.2">
      <c r="A345" s="147" t="s">
        <v>620</v>
      </c>
      <c r="B345" s="141" t="s">
        <v>232</v>
      </c>
      <c r="C345" s="141" t="s">
        <v>332</v>
      </c>
      <c r="D345" s="141" t="s">
        <v>340</v>
      </c>
      <c r="E345" s="141" t="s">
        <v>346</v>
      </c>
      <c r="F345" s="141" t="s">
        <v>618</v>
      </c>
      <c r="G345" s="145">
        <v>3459</v>
      </c>
      <c r="H345" s="145">
        <v>1000</v>
      </c>
      <c r="I345" s="145">
        <v>3459</v>
      </c>
    </row>
    <row r="346" spans="1:9" s="148" customFormat="1" ht="25.5" hidden="1" x14ac:dyDescent="0.2">
      <c r="A346" s="147" t="s">
        <v>288</v>
      </c>
      <c r="B346" s="141" t="s">
        <v>232</v>
      </c>
      <c r="C346" s="141" t="s">
        <v>332</v>
      </c>
      <c r="D346" s="141" t="s">
        <v>340</v>
      </c>
      <c r="E346" s="141" t="s">
        <v>289</v>
      </c>
      <c r="F346" s="141"/>
      <c r="G346" s="145">
        <f>G347</f>
        <v>360</v>
      </c>
      <c r="H346" s="145">
        <f t="shared" ref="H346:I346" si="104">H347</f>
        <v>360</v>
      </c>
      <c r="I346" s="145">
        <f t="shared" si="104"/>
        <v>360</v>
      </c>
    </row>
    <row r="347" spans="1:9" s="148" customFormat="1" ht="12.75" hidden="1" x14ac:dyDescent="0.2">
      <c r="A347" s="147" t="s">
        <v>335</v>
      </c>
      <c r="B347" s="141" t="s">
        <v>232</v>
      </c>
      <c r="C347" s="141" t="s">
        <v>332</v>
      </c>
      <c r="D347" s="141" t="s">
        <v>340</v>
      </c>
      <c r="E347" s="141" t="s">
        <v>336</v>
      </c>
      <c r="F347" s="141"/>
      <c r="G347" s="145">
        <f>G348+G350</f>
        <v>360</v>
      </c>
      <c r="H347" s="145">
        <f t="shared" ref="H347:I347" si="105">H348+H350</f>
        <v>360</v>
      </c>
      <c r="I347" s="145">
        <f t="shared" si="105"/>
        <v>360</v>
      </c>
    </row>
    <row r="348" spans="1:9" s="148" customFormat="1" ht="38.25" hidden="1" x14ac:dyDescent="0.2">
      <c r="A348" s="162" t="s">
        <v>347</v>
      </c>
      <c r="B348" s="141" t="s">
        <v>232</v>
      </c>
      <c r="C348" s="141" t="s">
        <v>332</v>
      </c>
      <c r="D348" s="141" t="s">
        <v>340</v>
      </c>
      <c r="E348" s="156" t="s">
        <v>348</v>
      </c>
      <c r="F348" s="159"/>
      <c r="G348" s="145">
        <f>G349</f>
        <v>110</v>
      </c>
      <c r="H348" s="145">
        <f t="shared" ref="H348:I348" si="106">H349</f>
        <v>110</v>
      </c>
      <c r="I348" s="145">
        <f t="shared" si="106"/>
        <v>110</v>
      </c>
    </row>
    <row r="349" spans="1:9" s="148" customFormat="1" ht="38.25" hidden="1" x14ac:dyDescent="0.2">
      <c r="A349" s="147" t="s">
        <v>619</v>
      </c>
      <c r="B349" s="141" t="s">
        <v>232</v>
      </c>
      <c r="C349" s="141" t="s">
        <v>332</v>
      </c>
      <c r="D349" s="141" t="s">
        <v>340</v>
      </c>
      <c r="E349" s="156" t="s">
        <v>348</v>
      </c>
      <c r="F349" s="141" t="s">
        <v>618</v>
      </c>
      <c r="G349" s="145">
        <v>110</v>
      </c>
      <c r="H349" s="145">
        <v>110</v>
      </c>
      <c r="I349" s="145">
        <v>110</v>
      </c>
    </row>
    <row r="350" spans="1:9" s="148" customFormat="1" ht="25.5" hidden="1" x14ac:dyDescent="0.2">
      <c r="A350" s="147" t="s">
        <v>349</v>
      </c>
      <c r="B350" s="141" t="s">
        <v>232</v>
      </c>
      <c r="C350" s="141" t="s">
        <v>332</v>
      </c>
      <c r="D350" s="141" t="s">
        <v>340</v>
      </c>
      <c r="E350" s="141" t="s">
        <v>350</v>
      </c>
      <c r="F350" s="141"/>
      <c r="G350" s="145">
        <f>G351</f>
        <v>250</v>
      </c>
      <c r="H350" s="145">
        <f t="shared" ref="H350:I350" si="107">H351</f>
        <v>250</v>
      </c>
      <c r="I350" s="145">
        <f t="shared" si="107"/>
        <v>250</v>
      </c>
    </row>
    <row r="351" spans="1:9" s="148" customFormat="1" ht="25.5" hidden="1" x14ac:dyDescent="0.2">
      <c r="A351" s="147" t="s">
        <v>620</v>
      </c>
      <c r="B351" s="141" t="s">
        <v>232</v>
      </c>
      <c r="C351" s="141" t="s">
        <v>332</v>
      </c>
      <c r="D351" s="141" t="s">
        <v>340</v>
      </c>
      <c r="E351" s="141" t="s">
        <v>350</v>
      </c>
      <c r="F351" s="141" t="s">
        <v>618</v>
      </c>
      <c r="G351" s="145">
        <v>250</v>
      </c>
      <c r="H351" s="145">
        <v>250</v>
      </c>
      <c r="I351" s="145">
        <v>250</v>
      </c>
    </row>
    <row r="352" spans="1:9" s="148" customFormat="1" ht="12.75" hidden="1" x14ac:dyDescent="0.2">
      <c r="A352" s="147" t="s">
        <v>599</v>
      </c>
      <c r="B352" s="141" t="s">
        <v>232</v>
      </c>
      <c r="C352" s="141" t="s">
        <v>43</v>
      </c>
      <c r="D352" s="141" t="s">
        <v>43</v>
      </c>
      <c r="E352" s="141"/>
      <c r="F352" s="141"/>
      <c r="G352" s="145">
        <f>G353+G363+G369+G375+G391</f>
        <v>74678</v>
      </c>
      <c r="H352" s="145">
        <f>H353+H363+H369+H375+H391</f>
        <v>52790</v>
      </c>
      <c r="I352" s="145">
        <f>I353+I363+I369+I375+I391</f>
        <v>46695</v>
      </c>
    </row>
    <row r="353" spans="1:9" s="148" customFormat="1" ht="12.75" hidden="1" x14ac:dyDescent="0.2">
      <c r="A353" s="147" t="s">
        <v>351</v>
      </c>
      <c r="B353" s="141" t="s">
        <v>232</v>
      </c>
      <c r="C353" s="141" t="s">
        <v>43</v>
      </c>
      <c r="D353" s="141" t="s">
        <v>352</v>
      </c>
      <c r="E353" s="141"/>
      <c r="F353" s="141"/>
      <c r="G353" s="145">
        <f>G354</f>
        <v>2075</v>
      </c>
      <c r="H353" s="145">
        <f t="shared" ref="H353:I353" si="108">H354</f>
        <v>1970</v>
      </c>
      <c r="I353" s="145">
        <f t="shared" si="108"/>
        <v>2075</v>
      </c>
    </row>
    <row r="354" spans="1:9" s="148" customFormat="1" ht="38.25" x14ac:dyDescent="0.2">
      <c r="A354" s="147" t="s">
        <v>353</v>
      </c>
      <c r="B354" s="141" t="s">
        <v>232</v>
      </c>
      <c r="C354" s="141" t="s">
        <v>43</v>
      </c>
      <c r="D354" s="141" t="s">
        <v>352</v>
      </c>
      <c r="E354" s="141" t="s">
        <v>354</v>
      </c>
      <c r="F354" s="141"/>
      <c r="G354" s="145">
        <f>G355+G359</f>
        <v>2075</v>
      </c>
      <c r="H354" s="145">
        <f t="shared" ref="H354:I354" si="109">H355+H359</f>
        <v>1970</v>
      </c>
      <c r="I354" s="145">
        <f t="shared" si="109"/>
        <v>2075</v>
      </c>
    </row>
    <row r="355" spans="1:9" s="148" customFormat="1" ht="12.75" hidden="1" x14ac:dyDescent="0.2">
      <c r="A355" s="147" t="s">
        <v>355</v>
      </c>
      <c r="B355" s="141" t="s">
        <v>232</v>
      </c>
      <c r="C355" s="141" t="s">
        <v>43</v>
      </c>
      <c r="D355" s="141" t="s">
        <v>352</v>
      </c>
      <c r="E355" s="141" t="s">
        <v>356</v>
      </c>
      <c r="F355" s="141"/>
      <c r="G355" s="145">
        <f>G356</f>
        <v>1870</v>
      </c>
      <c r="H355" s="145">
        <f t="shared" ref="H355:I357" si="110">H356</f>
        <v>1870</v>
      </c>
      <c r="I355" s="145">
        <f t="shared" si="110"/>
        <v>1870</v>
      </c>
    </row>
    <row r="356" spans="1:9" s="148" customFormat="1" ht="38.25" hidden="1" x14ac:dyDescent="0.2">
      <c r="A356" s="147" t="s">
        <v>357</v>
      </c>
      <c r="B356" s="141" t="s">
        <v>232</v>
      </c>
      <c r="C356" s="141" t="s">
        <v>43</v>
      </c>
      <c r="D356" s="141" t="s">
        <v>352</v>
      </c>
      <c r="E356" s="141" t="s">
        <v>358</v>
      </c>
      <c r="F356" s="141"/>
      <c r="G356" s="145">
        <f>G357</f>
        <v>1870</v>
      </c>
      <c r="H356" s="145">
        <f t="shared" si="110"/>
        <v>1870</v>
      </c>
      <c r="I356" s="145">
        <f t="shared" si="110"/>
        <v>1870</v>
      </c>
    </row>
    <row r="357" spans="1:9" s="148" customFormat="1" ht="38.25" hidden="1" x14ac:dyDescent="0.2">
      <c r="A357" s="147" t="s">
        <v>359</v>
      </c>
      <c r="B357" s="141" t="s">
        <v>232</v>
      </c>
      <c r="C357" s="141" t="s">
        <v>43</v>
      </c>
      <c r="D357" s="141" t="s">
        <v>352</v>
      </c>
      <c r="E357" s="141" t="s">
        <v>358</v>
      </c>
      <c r="F357" s="141"/>
      <c r="G357" s="145">
        <f>G358</f>
        <v>1870</v>
      </c>
      <c r="H357" s="145">
        <f t="shared" si="110"/>
        <v>1870</v>
      </c>
      <c r="I357" s="145">
        <f t="shared" si="110"/>
        <v>1870</v>
      </c>
    </row>
    <row r="358" spans="1:9" s="148" customFormat="1" ht="25.5" hidden="1" x14ac:dyDescent="0.2">
      <c r="A358" s="147" t="s">
        <v>620</v>
      </c>
      <c r="B358" s="141" t="s">
        <v>232</v>
      </c>
      <c r="C358" s="141" t="s">
        <v>43</v>
      </c>
      <c r="D358" s="141" t="s">
        <v>352</v>
      </c>
      <c r="E358" s="141" t="s">
        <v>358</v>
      </c>
      <c r="F358" s="141" t="s">
        <v>618</v>
      </c>
      <c r="G358" s="145">
        <v>1870</v>
      </c>
      <c r="H358" s="145">
        <v>1870</v>
      </c>
      <c r="I358" s="145">
        <v>1870</v>
      </c>
    </row>
    <row r="359" spans="1:9" s="148" customFormat="1" ht="25.5" hidden="1" x14ac:dyDescent="0.2">
      <c r="A359" s="147" t="s">
        <v>360</v>
      </c>
      <c r="B359" s="141" t="s">
        <v>232</v>
      </c>
      <c r="C359" s="141" t="s">
        <v>43</v>
      </c>
      <c r="D359" s="141" t="s">
        <v>352</v>
      </c>
      <c r="E359" s="141" t="s">
        <v>361</v>
      </c>
      <c r="F359" s="141"/>
      <c r="G359" s="145">
        <f>G360</f>
        <v>205</v>
      </c>
      <c r="H359" s="145">
        <f t="shared" ref="H359:I361" si="111">H360</f>
        <v>100</v>
      </c>
      <c r="I359" s="145">
        <f t="shared" si="111"/>
        <v>205</v>
      </c>
    </row>
    <row r="360" spans="1:9" s="148" customFormat="1" ht="38.25" hidden="1" x14ac:dyDescent="0.2">
      <c r="A360" s="147" t="s">
        <v>362</v>
      </c>
      <c r="B360" s="141" t="s">
        <v>232</v>
      </c>
      <c r="C360" s="141" t="s">
        <v>43</v>
      </c>
      <c r="D360" s="141" t="s">
        <v>352</v>
      </c>
      <c r="E360" s="141" t="s">
        <v>363</v>
      </c>
      <c r="F360" s="141"/>
      <c r="G360" s="145">
        <f>G361</f>
        <v>205</v>
      </c>
      <c r="H360" s="145">
        <f t="shared" si="111"/>
        <v>100</v>
      </c>
      <c r="I360" s="145">
        <f t="shared" si="111"/>
        <v>205</v>
      </c>
    </row>
    <row r="361" spans="1:9" s="148" customFormat="1" ht="12.75" hidden="1" x14ac:dyDescent="0.2">
      <c r="A361" s="147" t="s">
        <v>364</v>
      </c>
      <c r="B361" s="141" t="s">
        <v>232</v>
      </c>
      <c r="C361" s="141" t="s">
        <v>43</v>
      </c>
      <c r="D361" s="141" t="s">
        <v>352</v>
      </c>
      <c r="E361" s="141" t="s">
        <v>365</v>
      </c>
      <c r="F361" s="141"/>
      <c r="G361" s="145">
        <f>G362</f>
        <v>205</v>
      </c>
      <c r="H361" s="145">
        <f t="shared" si="111"/>
        <v>100</v>
      </c>
      <c r="I361" s="145">
        <f t="shared" si="111"/>
        <v>205</v>
      </c>
    </row>
    <row r="362" spans="1:9" s="148" customFormat="1" ht="25.5" hidden="1" x14ac:dyDescent="0.2">
      <c r="A362" s="147" t="s">
        <v>620</v>
      </c>
      <c r="B362" s="141" t="s">
        <v>232</v>
      </c>
      <c r="C362" s="141" t="s">
        <v>43</v>
      </c>
      <c r="D362" s="141" t="s">
        <v>352</v>
      </c>
      <c r="E362" s="141" t="s">
        <v>365</v>
      </c>
      <c r="F362" s="141" t="s">
        <v>618</v>
      </c>
      <c r="G362" s="145">
        <v>205</v>
      </c>
      <c r="H362" s="145">
        <v>100</v>
      </c>
      <c r="I362" s="145">
        <v>205</v>
      </c>
    </row>
    <row r="363" spans="1:9" s="148" customFormat="1" ht="12.75" hidden="1" x14ac:dyDescent="0.2">
      <c r="A363" s="147" t="s">
        <v>366</v>
      </c>
      <c r="B363" s="141" t="s">
        <v>232</v>
      </c>
      <c r="C363" s="141" t="s">
        <v>43</v>
      </c>
      <c r="D363" s="141" t="s">
        <v>367</v>
      </c>
      <c r="E363" s="141"/>
      <c r="F363" s="141"/>
      <c r="G363" s="145">
        <f>G364</f>
        <v>150</v>
      </c>
      <c r="H363" s="145">
        <f t="shared" ref="H363:I367" si="112">H364</f>
        <v>50</v>
      </c>
      <c r="I363" s="145">
        <f t="shared" si="112"/>
        <v>150</v>
      </c>
    </row>
    <row r="364" spans="1:9" s="148" customFormat="1" ht="63.75" x14ac:dyDescent="0.2">
      <c r="A364" s="147" t="s">
        <v>286</v>
      </c>
      <c r="B364" s="141" t="s">
        <v>232</v>
      </c>
      <c r="C364" s="141" t="s">
        <v>43</v>
      </c>
      <c r="D364" s="141" t="s">
        <v>367</v>
      </c>
      <c r="E364" s="141" t="s">
        <v>287</v>
      </c>
      <c r="F364" s="141"/>
      <c r="G364" s="145">
        <f>G365</f>
        <v>150</v>
      </c>
      <c r="H364" s="145">
        <f t="shared" si="112"/>
        <v>50</v>
      </c>
      <c r="I364" s="145">
        <f t="shared" si="112"/>
        <v>150</v>
      </c>
    </row>
    <row r="365" spans="1:9" s="148" customFormat="1" ht="25.5" hidden="1" x14ac:dyDescent="0.2">
      <c r="A365" s="147" t="s">
        <v>368</v>
      </c>
      <c r="B365" s="141" t="s">
        <v>232</v>
      </c>
      <c r="C365" s="141" t="s">
        <v>43</v>
      </c>
      <c r="D365" s="141" t="s">
        <v>367</v>
      </c>
      <c r="E365" s="141" t="s">
        <v>369</v>
      </c>
      <c r="F365" s="141"/>
      <c r="G365" s="145">
        <f>G366</f>
        <v>150</v>
      </c>
      <c r="H365" s="145">
        <f t="shared" si="112"/>
        <v>50</v>
      </c>
      <c r="I365" s="145">
        <f t="shared" si="112"/>
        <v>150</v>
      </c>
    </row>
    <row r="366" spans="1:9" s="148" customFormat="1" ht="25.5" hidden="1" x14ac:dyDescent="0.2">
      <c r="A366" s="147" t="s">
        <v>370</v>
      </c>
      <c r="B366" s="141" t="s">
        <v>232</v>
      </c>
      <c r="C366" s="141" t="s">
        <v>43</v>
      </c>
      <c r="D366" s="141" t="s">
        <v>367</v>
      </c>
      <c r="E366" s="141" t="s">
        <v>371</v>
      </c>
      <c r="F366" s="141"/>
      <c r="G366" s="145">
        <f>G367</f>
        <v>150</v>
      </c>
      <c r="H366" s="145">
        <f t="shared" si="112"/>
        <v>50</v>
      </c>
      <c r="I366" s="145">
        <f t="shared" si="112"/>
        <v>150</v>
      </c>
    </row>
    <row r="367" spans="1:9" s="148" customFormat="1" ht="25.5" hidden="1" x14ac:dyDescent="0.2">
      <c r="A367" s="147" t="s">
        <v>372</v>
      </c>
      <c r="B367" s="141" t="s">
        <v>232</v>
      </c>
      <c r="C367" s="141" t="s">
        <v>43</v>
      </c>
      <c r="D367" s="141" t="s">
        <v>367</v>
      </c>
      <c r="E367" s="141" t="s">
        <v>373</v>
      </c>
      <c r="F367" s="141"/>
      <c r="G367" s="145">
        <f>G368</f>
        <v>150</v>
      </c>
      <c r="H367" s="145">
        <f t="shared" si="112"/>
        <v>50</v>
      </c>
      <c r="I367" s="145">
        <f t="shared" si="112"/>
        <v>150</v>
      </c>
    </row>
    <row r="368" spans="1:9" s="148" customFormat="1" ht="25.5" hidden="1" x14ac:dyDescent="0.2">
      <c r="A368" s="147" t="s">
        <v>620</v>
      </c>
      <c r="B368" s="141" t="s">
        <v>232</v>
      </c>
      <c r="C368" s="141" t="s">
        <v>43</v>
      </c>
      <c r="D368" s="141" t="s">
        <v>367</v>
      </c>
      <c r="E368" s="141" t="s">
        <v>373</v>
      </c>
      <c r="F368" s="141" t="s">
        <v>618</v>
      </c>
      <c r="G368" s="145">
        <v>150</v>
      </c>
      <c r="H368" s="145">
        <v>50</v>
      </c>
      <c r="I368" s="145">
        <v>150</v>
      </c>
    </row>
    <row r="369" spans="1:9" s="148" customFormat="1" ht="12.75" hidden="1" x14ac:dyDescent="0.2">
      <c r="A369" s="147" t="s">
        <v>374</v>
      </c>
      <c r="B369" s="141" t="s">
        <v>232</v>
      </c>
      <c r="C369" s="141" t="s">
        <v>43</v>
      </c>
      <c r="D369" s="141" t="s">
        <v>375</v>
      </c>
      <c r="E369" s="141"/>
      <c r="F369" s="141"/>
      <c r="G369" s="145">
        <f>G370</f>
        <v>2500</v>
      </c>
      <c r="H369" s="145">
        <f t="shared" ref="H369:I373" si="113">H370</f>
        <v>2500</v>
      </c>
      <c r="I369" s="145">
        <f t="shared" si="113"/>
        <v>2500</v>
      </c>
    </row>
    <row r="370" spans="1:9" s="148" customFormat="1" ht="25.5" x14ac:dyDescent="0.2">
      <c r="A370" s="147" t="s">
        <v>253</v>
      </c>
      <c r="B370" s="141" t="s">
        <v>232</v>
      </c>
      <c r="C370" s="141" t="s">
        <v>43</v>
      </c>
      <c r="D370" s="141" t="s">
        <v>375</v>
      </c>
      <c r="E370" s="141" t="s">
        <v>254</v>
      </c>
      <c r="F370" s="141"/>
      <c r="G370" s="145">
        <f>G371</f>
        <v>2500</v>
      </c>
      <c r="H370" s="145">
        <f t="shared" si="113"/>
        <v>2500</v>
      </c>
      <c r="I370" s="145">
        <f t="shared" si="113"/>
        <v>2500</v>
      </c>
    </row>
    <row r="371" spans="1:9" s="148" customFormat="1" ht="12.75" hidden="1" x14ac:dyDescent="0.2">
      <c r="A371" s="147" t="s">
        <v>255</v>
      </c>
      <c r="B371" s="141" t="s">
        <v>232</v>
      </c>
      <c r="C371" s="141" t="s">
        <v>43</v>
      </c>
      <c r="D371" s="141" t="s">
        <v>375</v>
      </c>
      <c r="E371" s="141" t="s">
        <v>256</v>
      </c>
      <c r="F371" s="141"/>
      <c r="G371" s="145">
        <f>G372</f>
        <v>2500</v>
      </c>
      <c r="H371" s="145">
        <f t="shared" si="113"/>
        <v>2500</v>
      </c>
      <c r="I371" s="145">
        <f t="shared" si="113"/>
        <v>2500</v>
      </c>
    </row>
    <row r="372" spans="1:9" s="148" customFormat="1" ht="38.25" hidden="1" x14ac:dyDescent="0.2">
      <c r="A372" s="147" t="s">
        <v>613</v>
      </c>
      <c r="B372" s="141" t="s">
        <v>232</v>
      </c>
      <c r="C372" s="141" t="s">
        <v>43</v>
      </c>
      <c r="D372" s="141" t="s">
        <v>375</v>
      </c>
      <c r="E372" s="141" t="s">
        <v>376</v>
      </c>
      <c r="F372" s="141"/>
      <c r="G372" s="145">
        <f>G373</f>
        <v>2500</v>
      </c>
      <c r="H372" s="145">
        <f t="shared" si="113"/>
        <v>2500</v>
      </c>
      <c r="I372" s="145">
        <f t="shared" si="113"/>
        <v>2500</v>
      </c>
    </row>
    <row r="373" spans="1:9" s="148" customFormat="1" ht="38.25" hidden="1" x14ac:dyDescent="0.2">
      <c r="A373" s="147" t="s">
        <v>377</v>
      </c>
      <c r="B373" s="141" t="s">
        <v>232</v>
      </c>
      <c r="C373" s="141" t="s">
        <v>43</v>
      </c>
      <c r="D373" s="141" t="s">
        <v>375</v>
      </c>
      <c r="E373" s="141" t="s">
        <v>378</v>
      </c>
      <c r="F373" s="141"/>
      <c r="G373" s="145">
        <f>G374</f>
        <v>2500</v>
      </c>
      <c r="H373" s="145">
        <f t="shared" si="113"/>
        <v>2500</v>
      </c>
      <c r="I373" s="145">
        <f t="shared" si="113"/>
        <v>2500</v>
      </c>
    </row>
    <row r="374" spans="1:9" s="148" customFormat="1" ht="25.5" hidden="1" x14ac:dyDescent="0.2">
      <c r="A374" s="147" t="s">
        <v>620</v>
      </c>
      <c r="B374" s="141" t="s">
        <v>232</v>
      </c>
      <c r="C374" s="141" t="s">
        <v>43</v>
      </c>
      <c r="D374" s="141" t="s">
        <v>375</v>
      </c>
      <c r="E374" s="141" t="s">
        <v>378</v>
      </c>
      <c r="F374" s="141" t="s">
        <v>618</v>
      </c>
      <c r="G374" s="145">
        <v>2500</v>
      </c>
      <c r="H374" s="145">
        <v>2500</v>
      </c>
      <c r="I374" s="145">
        <v>2500</v>
      </c>
    </row>
    <row r="375" spans="1:9" s="148" customFormat="1" ht="12.75" hidden="1" x14ac:dyDescent="0.2">
      <c r="A375" s="163" t="s">
        <v>379</v>
      </c>
      <c r="B375" s="141" t="s">
        <v>232</v>
      </c>
      <c r="C375" s="141" t="s">
        <v>43</v>
      </c>
      <c r="D375" s="141" t="s">
        <v>380</v>
      </c>
      <c r="E375" s="141"/>
      <c r="F375" s="141"/>
      <c r="G375" s="145">
        <f>G376</f>
        <v>58622</v>
      </c>
      <c r="H375" s="145">
        <f t="shared" ref="H375:I377" si="114">H376</f>
        <v>38559</v>
      </c>
      <c r="I375" s="145">
        <f t="shared" si="114"/>
        <v>41634</v>
      </c>
    </row>
    <row r="376" spans="1:9" s="148" customFormat="1" ht="25.5" x14ac:dyDescent="0.2">
      <c r="A376" s="147" t="s">
        <v>253</v>
      </c>
      <c r="B376" s="141" t="s">
        <v>232</v>
      </c>
      <c r="C376" s="141" t="s">
        <v>43</v>
      </c>
      <c r="D376" s="141" t="s">
        <v>380</v>
      </c>
      <c r="E376" s="141" t="s">
        <v>254</v>
      </c>
      <c r="F376" s="141"/>
      <c r="G376" s="145">
        <f>G377</f>
        <v>58622</v>
      </c>
      <c r="H376" s="145">
        <f t="shared" si="114"/>
        <v>38559</v>
      </c>
      <c r="I376" s="145">
        <f t="shared" si="114"/>
        <v>41634</v>
      </c>
    </row>
    <row r="377" spans="1:9" s="148" customFormat="1" ht="38.25" hidden="1" x14ac:dyDescent="0.2">
      <c r="A377" s="147" t="s">
        <v>381</v>
      </c>
      <c r="B377" s="141" t="s">
        <v>232</v>
      </c>
      <c r="C377" s="141" t="s">
        <v>43</v>
      </c>
      <c r="D377" s="141" t="s">
        <v>380</v>
      </c>
      <c r="E377" s="141" t="s">
        <v>382</v>
      </c>
      <c r="F377" s="141"/>
      <c r="G377" s="145">
        <f>G378</f>
        <v>58622</v>
      </c>
      <c r="H377" s="145">
        <f t="shared" si="114"/>
        <v>38559</v>
      </c>
      <c r="I377" s="145">
        <f t="shared" si="114"/>
        <v>41634</v>
      </c>
    </row>
    <row r="378" spans="1:9" s="148" customFormat="1" ht="25.5" hidden="1" x14ac:dyDescent="0.2">
      <c r="A378" s="147" t="s">
        <v>383</v>
      </c>
      <c r="B378" s="141" t="s">
        <v>232</v>
      </c>
      <c r="C378" s="141" t="s">
        <v>43</v>
      </c>
      <c r="D378" s="141" t="s">
        <v>380</v>
      </c>
      <c r="E378" s="141" t="s">
        <v>384</v>
      </c>
      <c r="F378" s="141"/>
      <c r="G378" s="145">
        <f>G381+G383+G385+G387+G389+G379</f>
        <v>58622</v>
      </c>
      <c r="H378" s="145">
        <f>H381+H383+H385+H387+H389+H379</f>
        <v>38559</v>
      </c>
      <c r="I378" s="145">
        <f>I381+I383+I385+I387+I389+I379</f>
        <v>41634</v>
      </c>
    </row>
    <row r="379" spans="1:9" s="148" customFormat="1" ht="25.5" hidden="1" x14ac:dyDescent="0.2">
      <c r="A379" s="147" t="s">
        <v>294</v>
      </c>
      <c r="B379" s="141" t="s">
        <v>232</v>
      </c>
      <c r="C379" s="141" t="s">
        <v>43</v>
      </c>
      <c r="D379" s="141" t="s">
        <v>380</v>
      </c>
      <c r="E379" s="141" t="s">
        <v>385</v>
      </c>
      <c r="F379" s="141"/>
      <c r="G379" s="145">
        <f>G380</f>
        <v>7186</v>
      </c>
      <c r="H379" s="145">
        <f t="shared" ref="H379:I379" si="115">H380</f>
        <v>0</v>
      </c>
      <c r="I379" s="145">
        <f t="shared" si="115"/>
        <v>0</v>
      </c>
    </row>
    <row r="380" spans="1:9" s="148" customFormat="1" ht="38.25" hidden="1" x14ac:dyDescent="0.2">
      <c r="A380" s="147" t="s">
        <v>293</v>
      </c>
      <c r="B380" s="141" t="s">
        <v>232</v>
      </c>
      <c r="C380" s="141" t="s">
        <v>43</v>
      </c>
      <c r="D380" s="141" t="s">
        <v>380</v>
      </c>
      <c r="E380" s="141" t="s">
        <v>385</v>
      </c>
      <c r="F380" s="141" t="s">
        <v>626</v>
      </c>
      <c r="G380" s="145">
        <v>7186</v>
      </c>
      <c r="H380" s="145"/>
      <c r="I380" s="145"/>
    </row>
    <row r="381" spans="1:9" s="148" customFormat="1" ht="25.5" hidden="1" x14ac:dyDescent="0.2">
      <c r="A381" s="158" t="s">
        <v>386</v>
      </c>
      <c r="B381" s="141" t="s">
        <v>232</v>
      </c>
      <c r="C381" s="141" t="s">
        <v>43</v>
      </c>
      <c r="D381" s="141" t="s">
        <v>380</v>
      </c>
      <c r="E381" s="141" t="s">
        <v>387</v>
      </c>
      <c r="F381" s="141"/>
      <c r="G381" s="145">
        <f>G382</f>
        <v>22225</v>
      </c>
      <c r="H381" s="145">
        <f t="shared" ref="H381:I381" si="116">H382</f>
        <v>20829</v>
      </c>
      <c r="I381" s="145">
        <f t="shared" si="116"/>
        <v>22897</v>
      </c>
    </row>
    <row r="382" spans="1:9" s="148" customFormat="1" ht="38.25" hidden="1" x14ac:dyDescent="0.2">
      <c r="A382" s="158" t="s">
        <v>293</v>
      </c>
      <c r="B382" s="141" t="s">
        <v>232</v>
      </c>
      <c r="C382" s="141" t="s">
        <v>43</v>
      </c>
      <c r="D382" s="141" t="s">
        <v>380</v>
      </c>
      <c r="E382" s="141" t="s">
        <v>387</v>
      </c>
      <c r="F382" s="141" t="s">
        <v>626</v>
      </c>
      <c r="G382" s="145">
        <f>22752-527</f>
        <v>22225</v>
      </c>
      <c r="H382" s="145">
        <v>20829</v>
      </c>
      <c r="I382" s="145">
        <v>22897</v>
      </c>
    </row>
    <row r="383" spans="1:9" s="148" customFormat="1" ht="12.75" hidden="1" x14ac:dyDescent="0.2">
      <c r="A383" s="158" t="s">
        <v>388</v>
      </c>
      <c r="B383" s="141" t="s">
        <v>232</v>
      </c>
      <c r="C383" s="141" t="s">
        <v>43</v>
      </c>
      <c r="D383" s="141" t="s">
        <v>380</v>
      </c>
      <c r="E383" s="141" t="s">
        <v>389</v>
      </c>
      <c r="F383" s="141"/>
      <c r="G383" s="145">
        <f>G384</f>
        <v>167</v>
      </c>
      <c r="H383" s="145">
        <f t="shared" ref="H383:I383" si="117">H384</f>
        <v>181</v>
      </c>
      <c r="I383" s="145">
        <f t="shared" si="117"/>
        <v>188</v>
      </c>
    </row>
    <row r="384" spans="1:9" s="148" customFormat="1" ht="38.25" hidden="1" x14ac:dyDescent="0.2">
      <c r="A384" s="158" t="s">
        <v>293</v>
      </c>
      <c r="B384" s="141" t="s">
        <v>232</v>
      </c>
      <c r="C384" s="141" t="s">
        <v>43</v>
      </c>
      <c r="D384" s="141" t="s">
        <v>380</v>
      </c>
      <c r="E384" s="141" t="s">
        <v>389</v>
      </c>
      <c r="F384" s="141" t="s">
        <v>626</v>
      </c>
      <c r="G384" s="145">
        <v>167</v>
      </c>
      <c r="H384" s="145">
        <v>181</v>
      </c>
      <c r="I384" s="145">
        <v>188</v>
      </c>
    </row>
    <row r="385" spans="1:9" s="148" customFormat="1" ht="51" hidden="1" x14ac:dyDescent="0.2">
      <c r="A385" s="147" t="s">
        <v>390</v>
      </c>
      <c r="B385" s="141" t="s">
        <v>232</v>
      </c>
      <c r="C385" s="141" t="s">
        <v>43</v>
      </c>
      <c r="D385" s="141" t="s">
        <v>380</v>
      </c>
      <c r="E385" s="141" t="s">
        <v>391</v>
      </c>
      <c r="F385" s="141"/>
      <c r="G385" s="145">
        <f>G386</f>
        <v>1000</v>
      </c>
      <c r="H385" s="145">
        <f t="shared" ref="H385:I385" si="118">H386</f>
        <v>0</v>
      </c>
      <c r="I385" s="145">
        <f t="shared" si="118"/>
        <v>1000</v>
      </c>
    </row>
    <row r="386" spans="1:9" s="148" customFormat="1" ht="25.5" hidden="1" x14ac:dyDescent="0.2">
      <c r="A386" s="147" t="s">
        <v>620</v>
      </c>
      <c r="B386" s="141" t="s">
        <v>232</v>
      </c>
      <c r="C386" s="141" t="s">
        <v>43</v>
      </c>
      <c r="D386" s="141" t="s">
        <v>380</v>
      </c>
      <c r="E386" s="141" t="s">
        <v>391</v>
      </c>
      <c r="F386" s="141" t="s">
        <v>618</v>
      </c>
      <c r="G386" s="145">
        <v>1000</v>
      </c>
      <c r="H386" s="145">
        <v>0</v>
      </c>
      <c r="I386" s="145">
        <v>1000</v>
      </c>
    </row>
    <row r="387" spans="1:9" s="148" customFormat="1" ht="38.25" hidden="1" x14ac:dyDescent="0.2">
      <c r="A387" s="147" t="s">
        <v>392</v>
      </c>
      <c r="B387" s="141" t="s">
        <v>232</v>
      </c>
      <c r="C387" s="141" t="s">
        <v>43</v>
      </c>
      <c r="D387" s="141" t="s">
        <v>380</v>
      </c>
      <c r="E387" s="141" t="s">
        <v>393</v>
      </c>
      <c r="F387" s="141"/>
      <c r="G387" s="145">
        <f>G388</f>
        <v>22624</v>
      </c>
      <c r="H387" s="145">
        <f t="shared" ref="H387:I387" si="119">H388</f>
        <v>17549</v>
      </c>
      <c r="I387" s="145">
        <f t="shared" si="119"/>
        <v>17549</v>
      </c>
    </row>
    <row r="388" spans="1:9" s="148" customFormat="1" ht="25.5" hidden="1" x14ac:dyDescent="0.2">
      <c r="A388" s="147" t="s">
        <v>620</v>
      </c>
      <c r="B388" s="141" t="s">
        <v>232</v>
      </c>
      <c r="C388" s="141" t="s">
        <v>43</v>
      </c>
      <c r="D388" s="141" t="s">
        <v>380</v>
      </c>
      <c r="E388" s="141" t="s">
        <v>393</v>
      </c>
      <c r="F388" s="141" t="s">
        <v>618</v>
      </c>
      <c r="G388" s="145">
        <v>22624</v>
      </c>
      <c r="H388" s="145">
        <v>17549</v>
      </c>
      <c r="I388" s="145">
        <v>17549</v>
      </c>
    </row>
    <row r="389" spans="1:9" s="148" customFormat="1" ht="38.25" hidden="1" x14ac:dyDescent="0.2">
      <c r="A389" s="147" t="s">
        <v>394</v>
      </c>
      <c r="B389" s="141" t="s">
        <v>232</v>
      </c>
      <c r="C389" s="141" t="s">
        <v>43</v>
      </c>
      <c r="D389" s="141" t="s">
        <v>380</v>
      </c>
      <c r="E389" s="141" t="s">
        <v>395</v>
      </c>
      <c r="F389" s="141"/>
      <c r="G389" s="145">
        <f>G390</f>
        <v>5420</v>
      </c>
      <c r="H389" s="145">
        <f t="shared" ref="H389:I389" si="120">H390</f>
        <v>0</v>
      </c>
      <c r="I389" s="145">
        <f t="shared" si="120"/>
        <v>0</v>
      </c>
    </row>
    <row r="390" spans="1:9" s="148" customFormat="1" ht="25.5" hidden="1" x14ac:dyDescent="0.2">
      <c r="A390" s="147" t="s">
        <v>620</v>
      </c>
      <c r="B390" s="141" t="s">
        <v>232</v>
      </c>
      <c r="C390" s="141" t="s">
        <v>43</v>
      </c>
      <c r="D390" s="141" t="s">
        <v>380</v>
      </c>
      <c r="E390" s="141" t="s">
        <v>395</v>
      </c>
      <c r="F390" s="141" t="s">
        <v>618</v>
      </c>
      <c r="G390" s="154">
        <f>5419+1</f>
        <v>5420</v>
      </c>
      <c r="H390" s="145">
        <v>0</v>
      </c>
      <c r="I390" s="145">
        <v>0</v>
      </c>
    </row>
    <row r="391" spans="1:9" s="148" customFormat="1" ht="12.75" hidden="1" x14ac:dyDescent="0.2">
      <c r="A391" s="147" t="s">
        <v>44</v>
      </c>
      <c r="B391" s="141" t="s">
        <v>232</v>
      </c>
      <c r="C391" s="141" t="s">
        <v>43</v>
      </c>
      <c r="D391" s="141" t="s">
        <v>45</v>
      </c>
      <c r="E391" s="141"/>
      <c r="F391" s="141"/>
      <c r="G391" s="145">
        <f>G392+G399</f>
        <v>11331</v>
      </c>
      <c r="H391" s="145">
        <f>H392+H399</f>
        <v>9711</v>
      </c>
      <c r="I391" s="145">
        <f>I392+I399</f>
        <v>336</v>
      </c>
    </row>
    <row r="392" spans="1:9" s="148" customFormat="1" ht="51" x14ac:dyDescent="0.2">
      <c r="A392" s="147" t="s">
        <v>396</v>
      </c>
      <c r="B392" s="141" t="s">
        <v>232</v>
      </c>
      <c r="C392" s="141" t="s">
        <v>43</v>
      </c>
      <c r="D392" s="141" t="s">
        <v>45</v>
      </c>
      <c r="E392" s="141" t="s">
        <v>397</v>
      </c>
      <c r="F392" s="141"/>
      <c r="G392" s="145">
        <f>G393+G396</f>
        <v>1956</v>
      </c>
      <c r="H392" s="145">
        <f>H393+H396</f>
        <v>336</v>
      </c>
      <c r="I392" s="145">
        <f>I393+I396</f>
        <v>336</v>
      </c>
    </row>
    <row r="393" spans="1:9" s="148" customFormat="1" ht="12.75" hidden="1" x14ac:dyDescent="0.2">
      <c r="A393" s="152" t="s">
        <v>398</v>
      </c>
      <c r="B393" s="141" t="s">
        <v>232</v>
      </c>
      <c r="C393" s="141" t="s">
        <v>43</v>
      </c>
      <c r="D393" s="141" t="s">
        <v>45</v>
      </c>
      <c r="E393" s="141" t="s">
        <v>399</v>
      </c>
      <c r="F393" s="141"/>
      <c r="G393" s="145">
        <f>G394</f>
        <v>1946</v>
      </c>
      <c r="H393" s="145">
        <f t="shared" ref="H393:I394" si="121">H394</f>
        <v>326</v>
      </c>
      <c r="I393" s="145">
        <f t="shared" si="121"/>
        <v>326</v>
      </c>
    </row>
    <row r="394" spans="1:9" s="148" customFormat="1" ht="63.75" hidden="1" x14ac:dyDescent="0.2">
      <c r="A394" s="147" t="s">
        <v>400</v>
      </c>
      <c r="B394" s="141" t="s">
        <v>232</v>
      </c>
      <c r="C394" s="141" t="s">
        <v>43</v>
      </c>
      <c r="D394" s="141" t="s">
        <v>45</v>
      </c>
      <c r="E394" s="141" t="s">
        <v>401</v>
      </c>
      <c r="F394" s="141"/>
      <c r="G394" s="145">
        <f>G395</f>
        <v>1946</v>
      </c>
      <c r="H394" s="145">
        <f t="shared" si="121"/>
        <v>326</v>
      </c>
      <c r="I394" s="145">
        <f t="shared" si="121"/>
        <v>326</v>
      </c>
    </row>
    <row r="395" spans="1:9" s="148" customFormat="1" ht="12.75" hidden="1" x14ac:dyDescent="0.2">
      <c r="A395" s="147" t="s">
        <v>630</v>
      </c>
      <c r="B395" s="141" t="s">
        <v>232</v>
      </c>
      <c r="C395" s="141" t="s">
        <v>43</v>
      </c>
      <c r="D395" s="141" t="s">
        <v>45</v>
      </c>
      <c r="E395" s="141" t="s">
        <v>401</v>
      </c>
      <c r="F395" s="141" t="s">
        <v>627</v>
      </c>
      <c r="G395" s="145">
        <v>1946</v>
      </c>
      <c r="H395" s="145">
        <v>326</v>
      </c>
      <c r="I395" s="145">
        <v>326</v>
      </c>
    </row>
    <row r="396" spans="1:9" s="148" customFormat="1" ht="12.75" hidden="1" x14ac:dyDescent="0.2">
      <c r="A396" s="147" t="s">
        <v>402</v>
      </c>
      <c r="B396" s="141" t="s">
        <v>232</v>
      </c>
      <c r="C396" s="141" t="s">
        <v>43</v>
      </c>
      <c r="D396" s="141" t="s">
        <v>45</v>
      </c>
      <c r="E396" s="141" t="s">
        <v>403</v>
      </c>
      <c r="F396" s="141"/>
      <c r="G396" s="145">
        <f>G397</f>
        <v>10</v>
      </c>
      <c r="H396" s="145">
        <f t="shared" ref="H396:I397" si="122">H397</f>
        <v>10</v>
      </c>
      <c r="I396" s="145">
        <f t="shared" si="122"/>
        <v>10</v>
      </c>
    </row>
    <row r="397" spans="1:9" s="148" customFormat="1" ht="38.25" hidden="1" x14ac:dyDescent="0.2">
      <c r="A397" s="151" t="s">
        <v>404</v>
      </c>
      <c r="B397" s="141" t="s">
        <v>232</v>
      </c>
      <c r="C397" s="141" t="s">
        <v>43</v>
      </c>
      <c r="D397" s="141" t="s">
        <v>45</v>
      </c>
      <c r="E397" s="141" t="s">
        <v>405</v>
      </c>
      <c r="F397" s="141"/>
      <c r="G397" s="145">
        <f>G398</f>
        <v>10</v>
      </c>
      <c r="H397" s="145">
        <f t="shared" si="122"/>
        <v>10</v>
      </c>
      <c r="I397" s="145">
        <f t="shared" si="122"/>
        <v>10</v>
      </c>
    </row>
    <row r="398" spans="1:9" s="148" customFormat="1" ht="25.5" hidden="1" x14ac:dyDescent="0.2">
      <c r="A398" s="147" t="s">
        <v>620</v>
      </c>
      <c r="B398" s="141" t="s">
        <v>232</v>
      </c>
      <c r="C398" s="141" t="s">
        <v>43</v>
      </c>
      <c r="D398" s="141" t="s">
        <v>45</v>
      </c>
      <c r="E398" s="141" t="s">
        <v>405</v>
      </c>
      <c r="F398" s="141" t="s">
        <v>618</v>
      </c>
      <c r="G398" s="145">
        <v>10</v>
      </c>
      <c r="H398" s="145">
        <v>10</v>
      </c>
      <c r="I398" s="145">
        <v>10</v>
      </c>
    </row>
    <row r="399" spans="1:9" s="148" customFormat="1" ht="39.75" customHeight="1" x14ac:dyDescent="0.2">
      <c r="A399" s="147" t="s">
        <v>15</v>
      </c>
      <c r="B399" s="141" t="s">
        <v>232</v>
      </c>
      <c r="C399" s="141" t="s">
        <v>43</v>
      </c>
      <c r="D399" s="141" t="s">
        <v>45</v>
      </c>
      <c r="E399" s="141" t="s">
        <v>16</v>
      </c>
      <c r="F399" s="141"/>
      <c r="G399" s="145">
        <f>G400</f>
        <v>9375</v>
      </c>
      <c r="H399" s="145">
        <f t="shared" ref="H399:I402" si="123">H400</f>
        <v>9375</v>
      </c>
      <c r="I399" s="145">
        <f t="shared" si="123"/>
        <v>0</v>
      </c>
    </row>
    <row r="400" spans="1:9" s="148" customFormat="1" ht="12.75" hidden="1" x14ac:dyDescent="0.2">
      <c r="A400" s="147" t="s">
        <v>406</v>
      </c>
      <c r="B400" s="141" t="s">
        <v>232</v>
      </c>
      <c r="C400" s="141" t="s">
        <v>43</v>
      </c>
      <c r="D400" s="141" t="s">
        <v>45</v>
      </c>
      <c r="E400" s="141" t="s">
        <v>407</v>
      </c>
      <c r="F400" s="141"/>
      <c r="G400" s="145">
        <f>G401</f>
        <v>9375</v>
      </c>
      <c r="H400" s="145">
        <f t="shared" si="123"/>
        <v>9375</v>
      </c>
      <c r="I400" s="145">
        <f t="shared" si="123"/>
        <v>0</v>
      </c>
    </row>
    <row r="401" spans="1:9" s="148" customFormat="1" ht="38.25" hidden="1" x14ac:dyDescent="0.2">
      <c r="A401" s="147" t="s">
        <v>615</v>
      </c>
      <c r="B401" s="141" t="s">
        <v>232</v>
      </c>
      <c r="C401" s="141" t="s">
        <v>43</v>
      </c>
      <c r="D401" s="141" t="s">
        <v>45</v>
      </c>
      <c r="E401" s="141" t="s">
        <v>616</v>
      </c>
      <c r="F401" s="141"/>
      <c r="G401" s="145">
        <f>G402</f>
        <v>9375</v>
      </c>
      <c r="H401" s="145">
        <f t="shared" si="123"/>
        <v>9375</v>
      </c>
      <c r="I401" s="145">
        <f t="shared" si="123"/>
        <v>0</v>
      </c>
    </row>
    <row r="402" spans="1:9" s="148" customFormat="1" ht="25.5" hidden="1" x14ac:dyDescent="0.2">
      <c r="A402" s="147" t="s">
        <v>409</v>
      </c>
      <c r="B402" s="141" t="s">
        <v>232</v>
      </c>
      <c r="C402" s="141" t="s">
        <v>43</v>
      </c>
      <c r="D402" s="141" t="s">
        <v>45</v>
      </c>
      <c r="E402" s="141" t="s">
        <v>408</v>
      </c>
      <c r="F402" s="141"/>
      <c r="G402" s="145">
        <f>G403</f>
        <v>9375</v>
      </c>
      <c r="H402" s="145">
        <f t="shared" si="123"/>
        <v>9375</v>
      </c>
      <c r="I402" s="145">
        <f t="shared" si="123"/>
        <v>0</v>
      </c>
    </row>
    <row r="403" spans="1:9" s="148" customFormat="1" ht="25.5" hidden="1" x14ac:dyDescent="0.2">
      <c r="A403" s="147" t="s">
        <v>620</v>
      </c>
      <c r="B403" s="141" t="s">
        <v>232</v>
      </c>
      <c r="C403" s="141" t="s">
        <v>43</v>
      </c>
      <c r="D403" s="141" t="s">
        <v>45</v>
      </c>
      <c r="E403" s="141" t="s">
        <v>408</v>
      </c>
      <c r="F403" s="141" t="s">
        <v>618</v>
      </c>
      <c r="G403" s="145">
        <v>9375</v>
      </c>
      <c r="H403" s="145">
        <v>9375</v>
      </c>
      <c r="I403" s="145">
        <v>0</v>
      </c>
    </row>
    <row r="404" spans="1:9" s="148" customFormat="1" ht="12.75" hidden="1" x14ac:dyDescent="0.2">
      <c r="A404" s="147" t="s">
        <v>600</v>
      </c>
      <c r="B404" s="141" t="s">
        <v>232</v>
      </c>
      <c r="C404" s="141" t="s">
        <v>48</v>
      </c>
      <c r="D404" s="141" t="s">
        <v>48</v>
      </c>
      <c r="E404" s="141"/>
      <c r="F404" s="141"/>
      <c r="G404" s="145">
        <f>G405+G411+G464+G482</f>
        <v>172652</v>
      </c>
      <c r="H404" s="145">
        <f>H405+H411+H464+H482</f>
        <v>46073</v>
      </c>
      <c r="I404" s="145">
        <f>I405+I411+I464+I482</f>
        <v>64609</v>
      </c>
    </row>
    <row r="405" spans="1:9" s="148" customFormat="1" ht="12.75" hidden="1" x14ac:dyDescent="0.2">
      <c r="A405" s="158" t="s">
        <v>49</v>
      </c>
      <c r="B405" s="141" t="s">
        <v>232</v>
      </c>
      <c r="C405" s="141" t="s">
        <v>48</v>
      </c>
      <c r="D405" s="141" t="s">
        <v>50</v>
      </c>
      <c r="E405" s="141"/>
      <c r="F405" s="141"/>
      <c r="G405" s="145">
        <f>G406</f>
        <v>700</v>
      </c>
      <c r="H405" s="145">
        <f t="shared" ref="H405:I409" si="124">H406</f>
        <v>700</v>
      </c>
      <c r="I405" s="145">
        <f t="shared" si="124"/>
        <v>700</v>
      </c>
    </row>
    <row r="406" spans="1:9" s="148" customFormat="1" ht="89.25" x14ac:dyDescent="0.2">
      <c r="A406" s="147" t="s">
        <v>149</v>
      </c>
      <c r="B406" s="141" t="s">
        <v>232</v>
      </c>
      <c r="C406" s="141" t="s">
        <v>48</v>
      </c>
      <c r="D406" s="141" t="s">
        <v>50</v>
      </c>
      <c r="E406" s="141" t="s">
        <v>150</v>
      </c>
      <c r="F406" s="141"/>
      <c r="G406" s="145">
        <f>G407</f>
        <v>700</v>
      </c>
      <c r="H406" s="145">
        <f t="shared" si="124"/>
        <v>700</v>
      </c>
      <c r="I406" s="145">
        <f t="shared" si="124"/>
        <v>700</v>
      </c>
    </row>
    <row r="407" spans="1:9" s="148" customFormat="1" ht="38.25" hidden="1" x14ac:dyDescent="0.2">
      <c r="A407" s="147" t="s">
        <v>247</v>
      </c>
      <c r="B407" s="141" t="s">
        <v>232</v>
      </c>
      <c r="C407" s="141" t="s">
        <v>48</v>
      </c>
      <c r="D407" s="141" t="s">
        <v>50</v>
      </c>
      <c r="E407" s="141" t="s">
        <v>248</v>
      </c>
      <c r="F407" s="141"/>
      <c r="G407" s="145">
        <f>G408</f>
        <v>700</v>
      </c>
      <c r="H407" s="145">
        <f t="shared" si="124"/>
        <v>700</v>
      </c>
      <c r="I407" s="145">
        <f t="shared" si="124"/>
        <v>700</v>
      </c>
    </row>
    <row r="408" spans="1:9" s="148" customFormat="1" ht="38.25" hidden="1" x14ac:dyDescent="0.2">
      <c r="A408" s="147" t="s">
        <v>410</v>
      </c>
      <c r="B408" s="141" t="s">
        <v>232</v>
      </c>
      <c r="C408" s="141" t="s">
        <v>48</v>
      </c>
      <c r="D408" s="141" t="s">
        <v>50</v>
      </c>
      <c r="E408" s="141" t="s">
        <v>411</v>
      </c>
      <c r="F408" s="141"/>
      <c r="G408" s="145">
        <f>G409</f>
        <v>700</v>
      </c>
      <c r="H408" s="145">
        <f t="shared" si="124"/>
        <v>700</v>
      </c>
      <c r="I408" s="145">
        <f t="shared" si="124"/>
        <v>700</v>
      </c>
    </row>
    <row r="409" spans="1:9" s="148" customFormat="1" ht="51" hidden="1" x14ac:dyDescent="0.2">
      <c r="A409" s="147" t="s">
        <v>412</v>
      </c>
      <c r="B409" s="141" t="s">
        <v>232</v>
      </c>
      <c r="C409" s="141" t="s">
        <v>48</v>
      </c>
      <c r="D409" s="141" t="s">
        <v>50</v>
      </c>
      <c r="E409" s="141" t="s">
        <v>413</v>
      </c>
      <c r="F409" s="141"/>
      <c r="G409" s="145">
        <f>G410</f>
        <v>700</v>
      </c>
      <c r="H409" s="145">
        <f t="shared" si="124"/>
        <v>700</v>
      </c>
      <c r="I409" s="145">
        <f t="shared" si="124"/>
        <v>700</v>
      </c>
    </row>
    <row r="410" spans="1:9" s="148" customFormat="1" ht="25.5" hidden="1" x14ac:dyDescent="0.2">
      <c r="A410" s="147" t="s">
        <v>620</v>
      </c>
      <c r="B410" s="141" t="s">
        <v>232</v>
      </c>
      <c r="C410" s="141" t="s">
        <v>48</v>
      </c>
      <c r="D410" s="141" t="s">
        <v>50</v>
      </c>
      <c r="E410" s="141" t="s">
        <v>413</v>
      </c>
      <c r="F410" s="141" t="s">
        <v>618</v>
      </c>
      <c r="G410" s="145">
        <v>700</v>
      </c>
      <c r="H410" s="145">
        <v>700</v>
      </c>
      <c r="I410" s="145">
        <v>700</v>
      </c>
    </row>
    <row r="411" spans="1:9" s="148" customFormat="1" ht="12.75" hidden="1" x14ac:dyDescent="0.2">
      <c r="A411" s="147" t="s">
        <v>51</v>
      </c>
      <c r="B411" s="141" t="s">
        <v>232</v>
      </c>
      <c r="C411" s="141" t="s">
        <v>48</v>
      </c>
      <c r="D411" s="141" t="s">
        <v>52</v>
      </c>
      <c r="E411" s="141"/>
      <c r="F411" s="141"/>
      <c r="G411" s="145">
        <f>G412+G460</f>
        <v>38425</v>
      </c>
      <c r="H411" s="145">
        <f t="shared" ref="H411:I411" si="125">H412+H460</f>
        <v>37526</v>
      </c>
      <c r="I411" s="145">
        <f t="shared" si="125"/>
        <v>42949</v>
      </c>
    </row>
    <row r="412" spans="1:9" s="148" customFormat="1" ht="89.25" x14ac:dyDescent="0.2">
      <c r="A412" s="147" t="s">
        <v>149</v>
      </c>
      <c r="B412" s="141" t="s">
        <v>232</v>
      </c>
      <c r="C412" s="141" t="s">
        <v>48</v>
      </c>
      <c r="D412" s="141" t="s">
        <v>52</v>
      </c>
      <c r="E412" s="141" t="s">
        <v>150</v>
      </c>
      <c r="F412" s="141"/>
      <c r="G412" s="145">
        <f>G413+G453</f>
        <v>37312</v>
      </c>
      <c r="H412" s="145">
        <f>H413+H453</f>
        <v>37026</v>
      </c>
      <c r="I412" s="145">
        <f>I413+I453</f>
        <v>41836</v>
      </c>
    </row>
    <row r="413" spans="1:9" s="148" customFormat="1" ht="38.25" hidden="1" x14ac:dyDescent="0.2">
      <c r="A413" s="147" t="s">
        <v>414</v>
      </c>
      <c r="B413" s="141" t="s">
        <v>232</v>
      </c>
      <c r="C413" s="141" t="s">
        <v>48</v>
      </c>
      <c r="D413" s="141" t="s">
        <v>52</v>
      </c>
      <c r="E413" s="141" t="s">
        <v>415</v>
      </c>
      <c r="F413" s="141"/>
      <c r="G413" s="154">
        <f>G414+G419+G448</f>
        <v>8992</v>
      </c>
      <c r="H413" s="145">
        <f>H414+H419+H448</f>
        <v>5326</v>
      </c>
      <c r="I413" s="145">
        <f>I414+I419+I448</f>
        <v>8703</v>
      </c>
    </row>
    <row r="414" spans="1:9" s="148" customFormat="1" ht="25.5" hidden="1" x14ac:dyDescent="0.2">
      <c r="A414" s="147" t="s">
        <v>416</v>
      </c>
      <c r="B414" s="141" t="s">
        <v>232</v>
      </c>
      <c r="C414" s="141" t="s">
        <v>48</v>
      </c>
      <c r="D414" s="141" t="s">
        <v>52</v>
      </c>
      <c r="E414" s="141" t="s">
        <v>417</v>
      </c>
      <c r="F414" s="141"/>
      <c r="G414" s="145">
        <f>G415+G417</f>
        <v>259</v>
      </c>
      <c r="H414" s="145">
        <f t="shared" ref="H414:I414" si="126">H415+H417</f>
        <v>0</v>
      </c>
      <c r="I414" s="145">
        <f t="shared" si="126"/>
        <v>0</v>
      </c>
    </row>
    <row r="415" spans="1:9" s="148" customFormat="1" ht="25.5" hidden="1" x14ac:dyDescent="0.2">
      <c r="A415" s="147" t="s">
        <v>418</v>
      </c>
      <c r="B415" s="141" t="s">
        <v>232</v>
      </c>
      <c r="C415" s="141" t="s">
        <v>48</v>
      </c>
      <c r="D415" s="141" t="s">
        <v>52</v>
      </c>
      <c r="E415" s="141" t="s">
        <v>419</v>
      </c>
      <c r="F415" s="141"/>
      <c r="G415" s="145">
        <f>G416</f>
        <v>180</v>
      </c>
      <c r="H415" s="145">
        <f t="shared" ref="H415:I415" si="127">H416</f>
        <v>0</v>
      </c>
      <c r="I415" s="145">
        <f t="shared" si="127"/>
        <v>0</v>
      </c>
    </row>
    <row r="416" spans="1:9" s="148" customFormat="1" ht="25.5" hidden="1" x14ac:dyDescent="0.2">
      <c r="A416" s="147" t="s">
        <v>620</v>
      </c>
      <c r="B416" s="141" t="s">
        <v>232</v>
      </c>
      <c r="C416" s="141" t="s">
        <v>48</v>
      </c>
      <c r="D416" s="141" t="s">
        <v>52</v>
      </c>
      <c r="E416" s="141" t="s">
        <v>419</v>
      </c>
      <c r="F416" s="141" t="s">
        <v>618</v>
      </c>
      <c r="G416" s="145">
        <v>180</v>
      </c>
      <c r="H416" s="145"/>
      <c r="I416" s="145"/>
    </row>
    <row r="417" spans="1:9" s="148" customFormat="1" ht="25.5" hidden="1" x14ac:dyDescent="0.2">
      <c r="A417" s="147" t="s">
        <v>420</v>
      </c>
      <c r="B417" s="141" t="s">
        <v>232</v>
      </c>
      <c r="C417" s="141" t="s">
        <v>48</v>
      </c>
      <c r="D417" s="141" t="s">
        <v>52</v>
      </c>
      <c r="E417" s="141" t="s">
        <v>421</v>
      </c>
      <c r="F417" s="141"/>
      <c r="G417" s="145">
        <f>G418</f>
        <v>79</v>
      </c>
      <c r="H417" s="145">
        <f t="shared" ref="H417:I417" si="128">H418</f>
        <v>0</v>
      </c>
      <c r="I417" s="145">
        <f t="shared" si="128"/>
        <v>0</v>
      </c>
    </row>
    <row r="418" spans="1:9" s="148" customFormat="1" ht="38.25" hidden="1" x14ac:dyDescent="0.2">
      <c r="A418" s="147" t="s">
        <v>619</v>
      </c>
      <c r="B418" s="141" t="s">
        <v>232</v>
      </c>
      <c r="C418" s="141" t="s">
        <v>48</v>
      </c>
      <c r="D418" s="141" t="s">
        <v>52</v>
      </c>
      <c r="E418" s="141" t="s">
        <v>421</v>
      </c>
      <c r="F418" s="141" t="s">
        <v>618</v>
      </c>
      <c r="G418" s="145">
        <v>79</v>
      </c>
      <c r="H418" s="145"/>
      <c r="I418" s="145"/>
    </row>
    <row r="419" spans="1:9" s="148" customFormat="1" ht="25.5" hidden="1" x14ac:dyDescent="0.2">
      <c r="A419" s="147" t="s">
        <v>422</v>
      </c>
      <c r="B419" s="141" t="s">
        <v>232</v>
      </c>
      <c r="C419" s="141" t="s">
        <v>48</v>
      </c>
      <c r="D419" s="141" t="s">
        <v>52</v>
      </c>
      <c r="E419" s="141" t="s">
        <v>423</v>
      </c>
      <c r="F419" s="141"/>
      <c r="G419" s="154">
        <f>G420+G422+G424+G426+G428+G430+G432+G434+G436+G438+G440+G442+G444+G446</f>
        <v>5733</v>
      </c>
      <c r="H419" s="145">
        <f t="shared" ref="H419:I419" si="129">H420+H422+H424+H426+H428+H430+H432+H434+H436+H438+H440+H442+H444+H446</f>
        <v>5326</v>
      </c>
      <c r="I419" s="145">
        <f t="shared" si="129"/>
        <v>5703</v>
      </c>
    </row>
    <row r="420" spans="1:9" s="148" customFormat="1" ht="25.5" hidden="1" x14ac:dyDescent="0.2">
      <c r="A420" s="147" t="s">
        <v>424</v>
      </c>
      <c r="B420" s="141" t="s">
        <v>232</v>
      </c>
      <c r="C420" s="141" t="s">
        <v>48</v>
      </c>
      <c r="D420" s="141" t="s">
        <v>52</v>
      </c>
      <c r="E420" s="141" t="s">
        <v>425</v>
      </c>
      <c r="F420" s="141"/>
      <c r="G420" s="145">
        <f>G421</f>
        <v>61</v>
      </c>
      <c r="H420" s="145">
        <f t="shared" ref="H420:I420" si="130">H421</f>
        <v>0</v>
      </c>
      <c r="I420" s="145">
        <f t="shared" si="130"/>
        <v>0</v>
      </c>
    </row>
    <row r="421" spans="1:9" s="148" customFormat="1" ht="38.25" hidden="1" x14ac:dyDescent="0.2">
      <c r="A421" s="147" t="s">
        <v>619</v>
      </c>
      <c r="B421" s="141" t="s">
        <v>232</v>
      </c>
      <c r="C421" s="141" t="s">
        <v>48</v>
      </c>
      <c r="D421" s="141" t="s">
        <v>52</v>
      </c>
      <c r="E421" s="141" t="s">
        <v>425</v>
      </c>
      <c r="F421" s="141" t="s">
        <v>618</v>
      </c>
      <c r="G421" s="145">
        <v>61</v>
      </c>
      <c r="H421" s="145"/>
      <c r="I421" s="145"/>
    </row>
    <row r="422" spans="1:9" s="148" customFormat="1" ht="25.5" hidden="1" x14ac:dyDescent="0.2">
      <c r="A422" s="147" t="s">
        <v>426</v>
      </c>
      <c r="B422" s="141" t="s">
        <v>232</v>
      </c>
      <c r="C422" s="141" t="s">
        <v>48</v>
      </c>
      <c r="D422" s="141" t="s">
        <v>52</v>
      </c>
      <c r="E422" s="141" t="s">
        <v>427</v>
      </c>
      <c r="F422" s="141"/>
      <c r="G422" s="145">
        <f>G423</f>
        <v>342</v>
      </c>
      <c r="H422" s="145">
        <f>H423</f>
        <v>0</v>
      </c>
      <c r="I422" s="145">
        <f>I423</f>
        <v>0</v>
      </c>
    </row>
    <row r="423" spans="1:9" s="148" customFormat="1" ht="38.25" hidden="1" x14ac:dyDescent="0.2">
      <c r="A423" s="147" t="s">
        <v>619</v>
      </c>
      <c r="B423" s="141" t="s">
        <v>232</v>
      </c>
      <c r="C423" s="141" t="s">
        <v>48</v>
      </c>
      <c r="D423" s="141" t="s">
        <v>52</v>
      </c>
      <c r="E423" s="141" t="s">
        <v>427</v>
      </c>
      <c r="F423" s="141" t="s">
        <v>618</v>
      </c>
      <c r="G423" s="145">
        <v>342</v>
      </c>
      <c r="H423" s="145"/>
      <c r="I423" s="145"/>
    </row>
    <row r="424" spans="1:9" s="148" customFormat="1" ht="12.75" hidden="1" x14ac:dyDescent="0.2">
      <c r="A424" s="147" t="s">
        <v>428</v>
      </c>
      <c r="B424" s="141" t="s">
        <v>232</v>
      </c>
      <c r="C424" s="141" t="s">
        <v>48</v>
      </c>
      <c r="D424" s="141" t="s">
        <v>52</v>
      </c>
      <c r="E424" s="141" t="s">
        <v>429</v>
      </c>
      <c r="F424" s="141"/>
      <c r="G424" s="145">
        <f>G425</f>
        <v>155</v>
      </c>
      <c r="H424" s="145">
        <f t="shared" ref="H424:I424" si="131">H425</f>
        <v>0</v>
      </c>
      <c r="I424" s="145">
        <f t="shared" si="131"/>
        <v>0</v>
      </c>
    </row>
    <row r="425" spans="1:9" s="148" customFormat="1" ht="38.25" hidden="1" x14ac:dyDescent="0.2">
      <c r="A425" s="147" t="s">
        <v>619</v>
      </c>
      <c r="B425" s="141" t="s">
        <v>232</v>
      </c>
      <c r="C425" s="141" t="s">
        <v>48</v>
      </c>
      <c r="D425" s="141" t="s">
        <v>52</v>
      </c>
      <c r="E425" s="141" t="s">
        <v>429</v>
      </c>
      <c r="F425" s="141" t="s">
        <v>618</v>
      </c>
      <c r="G425" s="145">
        <v>155</v>
      </c>
      <c r="H425" s="145"/>
      <c r="I425" s="145"/>
    </row>
    <row r="426" spans="1:9" s="148" customFormat="1" ht="25.5" hidden="1" x14ac:dyDescent="0.2">
      <c r="A426" s="147" t="s">
        <v>430</v>
      </c>
      <c r="B426" s="141" t="s">
        <v>232</v>
      </c>
      <c r="C426" s="141" t="s">
        <v>48</v>
      </c>
      <c r="D426" s="141" t="s">
        <v>52</v>
      </c>
      <c r="E426" s="141" t="s">
        <v>431</v>
      </c>
      <c r="F426" s="141"/>
      <c r="G426" s="145">
        <f>G427</f>
        <v>79</v>
      </c>
      <c r="H426" s="145">
        <f t="shared" ref="H426:I426" si="132">H427</f>
        <v>0</v>
      </c>
      <c r="I426" s="145">
        <f t="shared" si="132"/>
        <v>0</v>
      </c>
    </row>
    <row r="427" spans="1:9" s="148" customFormat="1" ht="38.25" hidden="1" x14ac:dyDescent="0.2">
      <c r="A427" s="147" t="s">
        <v>619</v>
      </c>
      <c r="B427" s="141" t="s">
        <v>232</v>
      </c>
      <c r="C427" s="141" t="s">
        <v>48</v>
      </c>
      <c r="D427" s="141" t="s">
        <v>52</v>
      </c>
      <c r="E427" s="141" t="s">
        <v>431</v>
      </c>
      <c r="F427" s="141" t="s">
        <v>618</v>
      </c>
      <c r="G427" s="145">
        <v>79</v>
      </c>
      <c r="H427" s="145"/>
      <c r="I427" s="145"/>
    </row>
    <row r="428" spans="1:9" s="148" customFormat="1" ht="25.5" hidden="1" x14ac:dyDescent="0.2">
      <c r="A428" s="147" t="s">
        <v>432</v>
      </c>
      <c r="B428" s="141" t="s">
        <v>232</v>
      </c>
      <c r="C428" s="141" t="s">
        <v>48</v>
      </c>
      <c r="D428" s="141" t="s">
        <v>52</v>
      </c>
      <c r="E428" s="141" t="s">
        <v>433</v>
      </c>
      <c r="F428" s="141"/>
      <c r="G428" s="145">
        <f>G429</f>
        <v>45</v>
      </c>
      <c r="H428" s="145">
        <f>H429</f>
        <v>0</v>
      </c>
      <c r="I428" s="145">
        <f>I429</f>
        <v>0</v>
      </c>
    </row>
    <row r="429" spans="1:9" s="148" customFormat="1" ht="38.25" hidden="1" x14ac:dyDescent="0.2">
      <c r="A429" s="147" t="s">
        <v>619</v>
      </c>
      <c r="B429" s="141" t="s">
        <v>232</v>
      </c>
      <c r="C429" s="141" t="s">
        <v>48</v>
      </c>
      <c r="D429" s="141" t="s">
        <v>52</v>
      </c>
      <c r="E429" s="141" t="s">
        <v>433</v>
      </c>
      <c r="F429" s="141" t="s">
        <v>618</v>
      </c>
      <c r="G429" s="145">
        <v>45</v>
      </c>
      <c r="H429" s="145"/>
      <c r="I429" s="145"/>
    </row>
    <row r="430" spans="1:9" s="148" customFormat="1" ht="25.5" hidden="1" x14ac:dyDescent="0.2">
      <c r="A430" s="147" t="s">
        <v>434</v>
      </c>
      <c r="B430" s="141" t="s">
        <v>232</v>
      </c>
      <c r="C430" s="141" t="s">
        <v>48</v>
      </c>
      <c r="D430" s="141" t="s">
        <v>52</v>
      </c>
      <c r="E430" s="141" t="s">
        <v>435</v>
      </c>
      <c r="F430" s="141"/>
      <c r="G430" s="145">
        <f>G431</f>
        <v>16</v>
      </c>
      <c r="H430" s="145">
        <f t="shared" ref="H430:I430" si="133">H431</f>
        <v>0</v>
      </c>
      <c r="I430" s="145">
        <f t="shared" si="133"/>
        <v>0</v>
      </c>
    </row>
    <row r="431" spans="1:9" s="148" customFormat="1" ht="38.25" hidden="1" x14ac:dyDescent="0.2">
      <c r="A431" s="147" t="s">
        <v>619</v>
      </c>
      <c r="B431" s="141" t="s">
        <v>232</v>
      </c>
      <c r="C431" s="141" t="s">
        <v>48</v>
      </c>
      <c r="D431" s="141" t="s">
        <v>52</v>
      </c>
      <c r="E431" s="141" t="s">
        <v>435</v>
      </c>
      <c r="F431" s="141" t="s">
        <v>618</v>
      </c>
      <c r="G431" s="145">
        <v>16</v>
      </c>
      <c r="H431" s="145"/>
      <c r="I431" s="145"/>
    </row>
    <row r="432" spans="1:9" s="148" customFormat="1" ht="25.5" hidden="1" x14ac:dyDescent="0.2">
      <c r="A432" s="147" t="s">
        <v>436</v>
      </c>
      <c r="B432" s="141" t="s">
        <v>232</v>
      </c>
      <c r="C432" s="141" t="s">
        <v>48</v>
      </c>
      <c r="D432" s="141" t="s">
        <v>52</v>
      </c>
      <c r="E432" s="141" t="s">
        <v>437</v>
      </c>
      <c r="F432" s="141"/>
      <c r="G432" s="145">
        <f>G433</f>
        <v>117</v>
      </c>
      <c r="H432" s="145">
        <f t="shared" ref="H432:I432" si="134">H433</f>
        <v>0</v>
      </c>
      <c r="I432" s="145">
        <f t="shared" si="134"/>
        <v>0</v>
      </c>
    </row>
    <row r="433" spans="1:9" s="148" customFormat="1" ht="38.25" hidden="1" x14ac:dyDescent="0.2">
      <c r="A433" s="147" t="s">
        <v>619</v>
      </c>
      <c r="B433" s="141" t="s">
        <v>232</v>
      </c>
      <c r="C433" s="141" t="s">
        <v>48</v>
      </c>
      <c r="D433" s="141" t="s">
        <v>52</v>
      </c>
      <c r="E433" s="141" t="s">
        <v>437</v>
      </c>
      <c r="F433" s="141" t="s">
        <v>618</v>
      </c>
      <c r="G433" s="145">
        <v>117</v>
      </c>
      <c r="H433" s="145"/>
      <c r="I433" s="145"/>
    </row>
    <row r="434" spans="1:9" s="148" customFormat="1" ht="38.25" hidden="1" x14ac:dyDescent="0.2">
      <c r="A434" s="147" t="s">
        <v>438</v>
      </c>
      <c r="B434" s="141" t="s">
        <v>232</v>
      </c>
      <c r="C434" s="141" t="s">
        <v>48</v>
      </c>
      <c r="D434" s="141" t="s">
        <v>52</v>
      </c>
      <c r="E434" s="141" t="s">
        <v>439</v>
      </c>
      <c r="F434" s="141"/>
      <c r="G434" s="145">
        <f>G435</f>
        <v>78</v>
      </c>
      <c r="H434" s="145">
        <f t="shared" ref="H434:I434" si="135">H435</f>
        <v>0</v>
      </c>
      <c r="I434" s="145">
        <f t="shared" si="135"/>
        <v>0</v>
      </c>
    </row>
    <row r="435" spans="1:9" s="148" customFormat="1" ht="38.25" hidden="1" x14ac:dyDescent="0.2">
      <c r="A435" s="147" t="s">
        <v>619</v>
      </c>
      <c r="B435" s="141" t="s">
        <v>232</v>
      </c>
      <c r="C435" s="141" t="s">
        <v>48</v>
      </c>
      <c r="D435" s="141" t="s">
        <v>52</v>
      </c>
      <c r="E435" s="141" t="s">
        <v>439</v>
      </c>
      <c r="F435" s="141" t="s">
        <v>618</v>
      </c>
      <c r="G435" s="145">
        <v>78</v>
      </c>
      <c r="H435" s="145"/>
      <c r="I435" s="145"/>
    </row>
    <row r="436" spans="1:9" s="148" customFormat="1" ht="38.25" hidden="1" x14ac:dyDescent="0.2">
      <c r="A436" s="147" t="s">
        <v>440</v>
      </c>
      <c r="B436" s="141" t="s">
        <v>232</v>
      </c>
      <c r="C436" s="141" t="s">
        <v>48</v>
      </c>
      <c r="D436" s="141" t="s">
        <v>52</v>
      </c>
      <c r="E436" s="141" t="s">
        <v>441</v>
      </c>
      <c r="F436" s="141"/>
      <c r="G436" s="145">
        <f>G437</f>
        <v>268</v>
      </c>
      <c r="H436" s="145">
        <f t="shared" ref="H436:I436" si="136">H437</f>
        <v>0</v>
      </c>
      <c r="I436" s="145">
        <f t="shared" si="136"/>
        <v>0</v>
      </c>
    </row>
    <row r="437" spans="1:9" s="148" customFormat="1" ht="38.25" hidden="1" x14ac:dyDescent="0.2">
      <c r="A437" s="147" t="s">
        <v>619</v>
      </c>
      <c r="B437" s="141" t="s">
        <v>232</v>
      </c>
      <c r="C437" s="141" t="s">
        <v>48</v>
      </c>
      <c r="D437" s="141" t="s">
        <v>52</v>
      </c>
      <c r="E437" s="141" t="s">
        <v>441</v>
      </c>
      <c r="F437" s="141" t="s">
        <v>618</v>
      </c>
      <c r="G437" s="145">
        <v>268</v>
      </c>
      <c r="H437" s="145"/>
      <c r="I437" s="145"/>
    </row>
    <row r="438" spans="1:9" s="148" customFormat="1" ht="25.5" hidden="1" x14ac:dyDescent="0.2">
      <c r="A438" s="147" t="s">
        <v>442</v>
      </c>
      <c r="B438" s="141" t="s">
        <v>232</v>
      </c>
      <c r="C438" s="141" t="s">
        <v>48</v>
      </c>
      <c r="D438" s="141" t="s">
        <v>52</v>
      </c>
      <c r="E438" s="141" t="s">
        <v>443</v>
      </c>
      <c r="F438" s="141"/>
      <c r="G438" s="145">
        <f>G439</f>
        <v>130</v>
      </c>
      <c r="H438" s="145">
        <f t="shared" ref="H438:I438" si="137">H439</f>
        <v>0</v>
      </c>
      <c r="I438" s="145">
        <f t="shared" si="137"/>
        <v>0</v>
      </c>
    </row>
    <row r="439" spans="1:9" s="148" customFormat="1" ht="38.25" hidden="1" x14ac:dyDescent="0.2">
      <c r="A439" s="147" t="s">
        <v>619</v>
      </c>
      <c r="B439" s="141" t="s">
        <v>232</v>
      </c>
      <c r="C439" s="141" t="s">
        <v>48</v>
      </c>
      <c r="D439" s="141" t="s">
        <v>52</v>
      </c>
      <c r="E439" s="141" t="s">
        <v>443</v>
      </c>
      <c r="F439" s="141" t="s">
        <v>618</v>
      </c>
      <c r="G439" s="145">
        <v>130</v>
      </c>
      <c r="H439" s="145"/>
      <c r="I439" s="145"/>
    </row>
    <row r="440" spans="1:9" s="148" customFormat="1" ht="12.75" hidden="1" x14ac:dyDescent="0.2">
      <c r="A440" s="147" t="s">
        <v>444</v>
      </c>
      <c r="B440" s="141" t="s">
        <v>232</v>
      </c>
      <c r="C440" s="141" t="s">
        <v>48</v>
      </c>
      <c r="D440" s="141" t="s">
        <v>52</v>
      </c>
      <c r="E440" s="141" t="s">
        <v>445</v>
      </c>
      <c r="F440" s="141"/>
      <c r="G440" s="145">
        <f>G441</f>
        <v>90</v>
      </c>
      <c r="H440" s="145">
        <f t="shared" ref="H440:I440" si="138">H441</f>
        <v>0</v>
      </c>
      <c r="I440" s="145">
        <f t="shared" si="138"/>
        <v>0</v>
      </c>
    </row>
    <row r="441" spans="1:9" s="148" customFormat="1" ht="38.25" hidden="1" x14ac:dyDescent="0.2">
      <c r="A441" s="147" t="s">
        <v>619</v>
      </c>
      <c r="B441" s="141" t="s">
        <v>232</v>
      </c>
      <c r="C441" s="141" t="s">
        <v>48</v>
      </c>
      <c r="D441" s="141" t="s">
        <v>52</v>
      </c>
      <c r="E441" s="141" t="s">
        <v>445</v>
      </c>
      <c r="F441" s="141" t="s">
        <v>618</v>
      </c>
      <c r="G441" s="145">
        <v>90</v>
      </c>
      <c r="H441" s="145"/>
      <c r="I441" s="145"/>
    </row>
    <row r="442" spans="1:9" s="148" customFormat="1" ht="25.5" hidden="1" x14ac:dyDescent="0.2">
      <c r="A442" s="147" t="s">
        <v>446</v>
      </c>
      <c r="B442" s="141" t="s">
        <v>232</v>
      </c>
      <c r="C442" s="141" t="s">
        <v>48</v>
      </c>
      <c r="D442" s="141" t="s">
        <v>52</v>
      </c>
      <c r="E442" s="141" t="s">
        <v>447</v>
      </c>
      <c r="F442" s="141"/>
      <c r="G442" s="145">
        <f>G443</f>
        <v>62</v>
      </c>
      <c r="H442" s="145">
        <f t="shared" ref="H442:I442" si="139">H443</f>
        <v>0</v>
      </c>
      <c r="I442" s="145">
        <f t="shared" si="139"/>
        <v>0</v>
      </c>
    </row>
    <row r="443" spans="1:9" s="148" customFormat="1" ht="38.25" hidden="1" x14ac:dyDescent="0.2">
      <c r="A443" s="147" t="s">
        <v>619</v>
      </c>
      <c r="B443" s="141" t="s">
        <v>232</v>
      </c>
      <c r="C443" s="141" t="s">
        <v>48</v>
      </c>
      <c r="D443" s="141" t="s">
        <v>52</v>
      </c>
      <c r="E443" s="141" t="s">
        <v>447</v>
      </c>
      <c r="F443" s="141" t="s">
        <v>618</v>
      </c>
      <c r="G443" s="154">
        <v>62</v>
      </c>
      <c r="H443" s="145"/>
      <c r="I443" s="145"/>
    </row>
    <row r="444" spans="1:9" s="148" customFormat="1" ht="25.5" hidden="1" x14ac:dyDescent="0.2">
      <c r="A444" s="147" t="s">
        <v>448</v>
      </c>
      <c r="B444" s="141" t="s">
        <v>232</v>
      </c>
      <c r="C444" s="141" t="s">
        <v>48</v>
      </c>
      <c r="D444" s="141" t="s">
        <v>52</v>
      </c>
      <c r="E444" s="141" t="s">
        <v>449</v>
      </c>
      <c r="F444" s="141"/>
      <c r="G444" s="145">
        <f>G445</f>
        <v>61</v>
      </c>
      <c r="H444" s="145">
        <f t="shared" ref="H444:I444" si="140">H445</f>
        <v>0</v>
      </c>
      <c r="I444" s="145">
        <f t="shared" si="140"/>
        <v>0</v>
      </c>
    </row>
    <row r="445" spans="1:9" s="148" customFormat="1" ht="38.25" hidden="1" x14ac:dyDescent="0.2">
      <c r="A445" s="147" t="s">
        <v>619</v>
      </c>
      <c r="B445" s="141" t="s">
        <v>232</v>
      </c>
      <c r="C445" s="141" t="s">
        <v>48</v>
      </c>
      <c r="D445" s="141" t="s">
        <v>52</v>
      </c>
      <c r="E445" s="141" t="s">
        <v>449</v>
      </c>
      <c r="F445" s="141" t="s">
        <v>618</v>
      </c>
      <c r="G445" s="145">
        <v>61</v>
      </c>
      <c r="H445" s="145"/>
      <c r="I445" s="145"/>
    </row>
    <row r="446" spans="1:9" s="148" customFormat="1" ht="25.5" hidden="1" x14ac:dyDescent="0.2">
      <c r="A446" s="147" t="s">
        <v>450</v>
      </c>
      <c r="B446" s="141" t="s">
        <v>232</v>
      </c>
      <c r="C446" s="141" t="s">
        <v>48</v>
      </c>
      <c r="D446" s="141" t="s">
        <v>52</v>
      </c>
      <c r="E446" s="141" t="s">
        <v>451</v>
      </c>
      <c r="F446" s="141"/>
      <c r="G446" s="145">
        <f>G447</f>
        <v>4229</v>
      </c>
      <c r="H446" s="145">
        <f t="shared" ref="H446:I446" si="141">H447</f>
        <v>5326</v>
      </c>
      <c r="I446" s="145">
        <f t="shared" si="141"/>
        <v>5703</v>
      </c>
    </row>
    <row r="447" spans="1:9" s="148" customFormat="1" ht="38.25" hidden="1" x14ac:dyDescent="0.2">
      <c r="A447" s="147" t="s">
        <v>619</v>
      </c>
      <c r="B447" s="141" t="s">
        <v>232</v>
      </c>
      <c r="C447" s="141" t="s">
        <v>48</v>
      </c>
      <c r="D447" s="141" t="s">
        <v>52</v>
      </c>
      <c r="E447" s="141" t="s">
        <v>451</v>
      </c>
      <c r="F447" s="141" t="s">
        <v>618</v>
      </c>
      <c r="G447" s="145">
        <v>4229</v>
      </c>
      <c r="H447" s="145">
        <v>5326</v>
      </c>
      <c r="I447" s="145">
        <v>5703</v>
      </c>
    </row>
    <row r="448" spans="1:9" s="148" customFormat="1" ht="12.75" hidden="1" x14ac:dyDescent="0.2">
      <c r="A448" s="147" t="s">
        <v>452</v>
      </c>
      <c r="B448" s="141" t="s">
        <v>232</v>
      </c>
      <c r="C448" s="141" t="s">
        <v>48</v>
      </c>
      <c r="D448" s="141" t="s">
        <v>52</v>
      </c>
      <c r="E448" s="141" t="s">
        <v>453</v>
      </c>
      <c r="F448" s="141"/>
      <c r="G448" s="145">
        <f>G449+G451</f>
        <v>3000</v>
      </c>
      <c r="H448" s="145">
        <f t="shared" ref="H448:I448" si="142">H449+H451</f>
        <v>0</v>
      </c>
      <c r="I448" s="145">
        <f t="shared" si="142"/>
        <v>3000</v>
      </c>
    </row>
    <row r="449" spans="1:9" s="148" customFormat="1" ht="12.75" hidden="1" x14ac:dyDescent="0.2">
      <c r="A449" s="147" t="s">
        <v>454</v>
      </c>
      <c r="B449" s="141" t="s">
        <v>232</v>
      </c>
      <c r="C449" s="141" t="s">
        <v>48</v>
      </c>
      <c r="D449" s="141" t="s">
        <v>52</v>
      </c>
      <c r="E449" s="141" t="s">
        <v>455</v>
      </c>
      <c r="F449" s="141"/>
      <c r="G449" s="145">
        <f>G450</f>
        <v>1000</v>
      </c>
      <c r="H449" s="145">
        <f t="shared" ref="H449:I449" si="143">H450</f>
        <v>0</v>
      </c>
      <c r="I449" s="145">
        <f t="shared" si="143"/>
        <v>1000</v>
      </c>
    </row>
    <row r="450" spans="1:9" s="148" customFormat="1" ht="38.25" hidden="1" x14ac:dyDescent="0.2">
      <c r="A450" s="147" t="s">
        <v>293</v>
      </c>
      <c r="B450" s="141" t="s">
        <v>232</v>
      </c>
      <c r="C450" s="141" t="s">
        <v>48</v>
      </c>
      <c r="D450" s="141" t="s">
        <v>52</v>
      </c>
      <c r="E450" s="141" t="s">
        <v>455</v>
      </c>
      <c r="F450" s="141" t="s">
        <v>626</v>
      </c>
      <c r="G450" s="145">
        <v>1000</v>
      </c>
      <c r="H450" s="145">
        <v>0</v>
      </c>
      <c r="I450" s="145">
        <v>1000</v>
      </c>
    </row>
    <row r="451" spans="1:9" s="148" customFormat="1" ht="25.5" hidden="1" x14ac:dyDescent="0.2">
      <c r="A451" s="147" t="s">
        <v>456</v>
      </c>
      <c r="B451" s="141" t="s">
        <v>232</v>
      </c>
      <c r="C451" s="141" t="s">
        <v>48</v>
      </c>
      <c r="D451" s="141" t="s">
        <v>52</v>
      </c>
      <c r="E451" s="141" t="s">
        <v>457</v>
      </c>
      <c r="F451" s="141"/>
      <c r="G451" s="145">
        <f>G452</f>
        <v>2000</v>
      </c>
      <c r="H451" s="145">
        <f t="shared" ref="H451:I451" si="144">H452</f>
        <v>0</v>
      </c>
      <c r="I451" s="145">
        <f t="shared" si="144"/>
        <v>2000</v>
      </c>
    </row>
    <row r="452" spans="1:9" s="148" customFormat="1" ht="12.75" hidden="1" x14ac:dyDescent="0.2">
      <c r="A452" s="147" t="s">
        <v>303</v>
      </c>
      <c r="B452" s="141" t="s">
        <v>232</v>
      </c>
      <c r="C452" s="141" t="s">
        <v>48</v>
      </c>
      <c r="D452" s="141" t="s">
        <v>52</v>
      </c>
      <c r="E452" s="141" t="s">
        <v>457</v>
      </c>
      <c r="F452" s="141" t="s">
        <v>626</v>
      </c>
      <c r="G452" s="145">
        <v>2000</v>
      </c>
      <c r="H452" s="145">
        <v>0</v>
      </c>
      <c r="I452" s="145">
        <v>2000</v>
      </c>
    </row>
    <row r="453" spans="1:9" s="148" customFormat="1" ht="38.25" hidden="1" x14ac:dyDescent="0.2">
      <c r="A453" s="147" t="s">
        <v>247</v>
      </c>
      <c r="B453" s="141" t="s">
        <v>232</v>
      </c>
      <c r="C453" s="141" t="s">
        <v>48</v>
      </c>
      <c r="D453" s="141" t="s">
        <v>52</v>
      </c>
      <c r="E453" s="141" t="s">
        <v>248</v>
      </c>
      <c r="F453" s="141"/>
      <c r="G453" s="145">
        <f>G454+G457</f>
        <v>28320</v>
      </c>
      <c r="H453" s="145">
        <f t="shared" ref="H453:I453" si="145">H454+H457</f>
        <v>31700</v>
      </c>
      <c r="I453" s="145">
        <f t="shared" si="145"/>
        <v>33133</v>
      </c>
    </row>
    <row r="454" spans="1:9" s="148" customFormat="1" ht="38.25" hidden="1" x14ac:dyDescent="0.2">
      <c r="A454" s="147" t="s">
        <v>249</v>
      </c>
      <c r="B454" s="141" t="s">
        <v>232</v>
      </c>
      <c r="C454" s="141" t="s">
        <v>48</v>
      </c>
      <c r="D454" s="141" t="s">
        <v>52</v>
      </c>
      <c r="E454" s="141" t="s">
        <v>250</v>
      </c>
      <c r="F454" s="141"/>
      <c r="G454" s="145">
        <f>G455</f>
        <v>27630</v>
      </c>
      <c r="H454" s="145">
        <f t="shared" ref="H454:I455" si="146">H455</f>
        <v>31010</v>
      </c>
      <c r="I454" s="145">
        <f t="shared" si="146"/>
        <v>32443</v>
      </c>
    </row>
    <row r="455" spans="1:9" s="148" customFormat="1" ht="25.5" hidden="1" x14ac:dyDescent="0.2">
      <c r="A455" s="151" t="s">
        <v>251</v>
      </c>
      <c r="B455" s="141" t="s">
        <v>232</v>
      </c>
      <c r="C455" s="141" t="s">
        <v>48</v>
      </c>
      <c r="D455" s="141" t="s">
        <v>52</v>
      </c>
      <c r="E455" s="141" t="s">
        <v>252</v>
      </c>
      <c r="F455" s="141"/>
      <c r="G455" s="145">
        <f>G456</f>
        <v>27630</v>
      </c>
      <c r="H455" s="145">
        <f t="shared" si="146"/>
        <v>31010</v>
      </c>
      <c r="I455" s="145">
        <f t="shared" si="146"/>
        <v>32443</v>
      </c>
    </row>
    <row r="456" spans="1:9" s="148" customFormat="1" ht="12.75" hidden="1" x14ac:dyDescent="0.2">
      <c r="A456" s="147" t="s">
        <v>630</v>
      </c>
      <c r="B456" s="141" t="s">
        <v>232</v>
      </c>
      <c r="C456" s="141" t="s">
        <v>48</v>
      </c>
      <c r="D456" s="141" t="s">
        <v>52</v>
      </c>
      <c r="E456" s="141" t="s">
        <v>252</v>
      </c>
      <c r="F456" s="141" t="s">
        <v>627</v>
      </c>
      <c r="G456" s="145">
        <v>27630</v>
      </c>
      <c r="H456" s="145">
        <v>31010</v>
      </c>
      <c r="I456" s="145">
        <v>32443</v>
      </c>
    </row>
    <row r="457" spans="1:9" s="148" customFormat="1" ht="38.25" hidden="1" x14ac:dyDescent="0.2">
      <c r="A457" s="147" t="s">
        <v>410</v>
      </c>
      <c r="B457" s="141" t="s">
        <v>232</v>
      </c>
      <c r="C457" s="141" t="s">
        <v>48</v>
      </c>
      <c r="D457" s="141" t="s">
        <v>52</v>
      </c>
      <c r="E457" s="141" t="s">
        <v>411</v>
      </c>
      <c r="F457" s="141"/>
      <c r="G457" s="145">
        <f>G458</f>
        <v>690</v>
      </c>
      <c r="H457" s="145">
        <f t="shared" ref="H457:I458" si="147">H458</f>
        <v>690</v>
      </c>
      <c r="I457" s="145">
        <f t="shared" si="147"/>
        <v>690</v>
      </c>
    </row>
    <row r="458" spans="1:9" s="148" customFormat="1" ht="38.25" hidden="1" x14ac:dyDescent="0.2">
      <c r="A458" s="147" t="s">
        <v>635</v>
      </c>
      <c r="B458" s="141" t="s">
        <v>232</v>
      </c>
      <c r="C458" s="141" t="s">
        <v>48</v>
      </c>
      <c r="D458" s="141" t="s">
        <v>52</v>
      </c>
      <c r="E458" s="141" t="s">
        <v>612</v>
      </c>
      <c r="F458" s="141"/>
      <c r="G458" s="145">
        <f>G459</f>
        <v>690</v>
      </c>
      <c r="H458" s="145">
        <f t="shared" si="147"/>
        <v>690</v>
      </c>
      <c r="I458" s="145">
        <f t="shared" si="147"/>
        <v>690</v>
      </c>
    </row>
    <row r="459" spans="1:9" s="148" customFormat="1" ht="12.75" hidden="1" x14ac:dyDescent="0.2">
      <c r="A459" s="147" t="s">
        <v>630</v>
      </c>
      <c r="B459" s="141" t="s">
        <v>232</v>
      </c>
      <c r="C459" s="141" t="s">
        <v>48</v>
      </c>
      <c r="D459" s="141" t="s">
        <v>52</v>
      </c>
      <c r="E459" s="141" t="s">
        <v>612</v>
      </c>
      <c r="F459" s="141" t="s">
        <v>627</v>
      </c>
      <c r="G459" s="145">
        <v>690</v>
      </c>
      <c r="H459" s="145">
        <v>690</v>
      </c>
      <c r="I459" s="145">
        <v>690</v>
      </c>
    </row>
    <row r="460" spans="1:9" s="148" customFormat="1" ht="25.5" x14ac:dyDescent="0.2">
      <c r="A460" s="147" t="s">
        <v>472</v>
      </c>
      <c r="B460" s="141" t="s">
        <v>232</v>
      </c>
      <c r="C460" s="141" t="s">
        <v>48</v>
      </c>
      <c r="D460" s="141" t="s">
        <v>52</v>
      </c>
      <c r="E460" s="141" t="s">
        <v>473</v>
      </c>
      <c r="F460" s="141"/>
      <c r="G460" s="145">
        <f>G461</f>
        <v>1113</v>
      </c>
      <c r="H460" s="145">
        <f t="shared" ref="H460:I462" si="148">H461</f>
        <v>500</v>
      </c>
      <c r="I460" s="145">
        <f t="shared" si="148"/>
        <v>1113</v>
      </c>
    </row>
    <row r="461" spans="1:9" s="148" customFormat="1" ht="25.5" hidden="1" x14ac:dyDescent="0.2">
      <c r="A461" s="164" t="s">
        <v>474</v>
      </c>
      <c r="B461" s="141" t="s">
        <v>232</v>
      </c>
      <c r="C461" s="141" t="s">
        <v>48</v>
      </c>
      <c r="D461" s="141" t="s">
        <v>52</v>
      </c>
      <c r="E461" s="141" t="s">
        <v>475</v>
      </c>
      <c r="F461" s="141"/>
      <c r="G461" s="145">
        <f>G462</f>
        <v>1113</v>
      </c>
      <c r="H461" s="145">
        <f t="shared" si="148"/>
        <v>500</v>
      </c>
      <c r="I461" s="145">
        <f t="shared" si="148"/>
        <v>1113</v>
      </c>
    </row>
    <row r="462" spans="1:9" s="148" customFormat="1" ht="12.75" hidden="1" x14ac:dyDescent="0.2">
      <c r="A462" s="147" t="s">
        <v>458</v>
      </c>
      <c r="B462" s="141" t="s">
        <v>232</v>
      </c>
      <c r="C462" s="141" t="s">
        <v>48</v>
      </c>
      <c r="D462" s="141" t="s">
        <v>52</v>
      </c>
      <c r="E462" s="141" t="s">
        <v>636</v>
      </c>
      <c r="F462" s="141"/>
      <c r="G462" s="145">
        <f>G463</f>
        <v>1113</v>
      </c>
      <c r="H462" s="145">
        <f t="shared" si="148"/>
        <v>500</v>
      </c>
      <c r="I462" s="145">
        <f t="shared" si="148"/>
        <v>1113</v>
      </c>
    </row>
    <row r="463" spans="1:9" s="148" customFormat="1" ht="25.5" hidden="1" x14ac:dyDescent="0.2">
      <c r="A463" s="147" t="s">
        <v>620</v>
      </c>
      <c r="B463" s="141" t="s">
        <v>232</v>
      </c>
      <c r="C463" s="141" t="s">
        <v>48</v>
      </c>
      <c r="D463" s="141" t="s">
        <v>52</v>
      </c>
      <c r="E463" s="141" t="s">
        <v>636</v>
      </c>
      <c r="F463" s="141" t="s">
        <v>618</v>
      </c>
      <c r="G463" s="145">
        <v>1113</v>
      </c>
      <c r="H463" s="145">
        <v>500</v>
      </c>
      <c r="I463" s="145">
        <v>1113</v>
      </c>
    </row>
    <row r="464" spans="1:9" s="148" customFormat="1" ht="12.75" hidden="1" x14ac:dyDescent="0.2">
      <c r="A464" s="147" t="s">
        <v>460</v>
      </c>
      <c r="B464" s="141" t="s">
        <v>232</v>
      </c>
      <c r="C464" s="141" t="s">
        <v>48</v>
      </c>
      <c r="D464" s="141" t="s">
        <v>461</v>
      </c>
      <c r="E464" s="141"/>
      <c r="F464" s="141"/>
      <c r="G464" s="145">
        <f>G465+G474</f>
        <v>133526</v>
      </c>
      <c r="H464" s="145">
        <f t="shared" ref="H464:I464" si="149">H465+H474</f>
        <v>7846</v>
      </c>
      <c r="I464" s="145">
        <f t="shared" si="149"/>
        <v>20959</v>
      </c>
    </row>
    <row r="465" spans="1:9" s="148" customFormat="1" ht="38.25" x14ac:dyDescent="0.2">
      <c r="A465" s="147" t="s">
        <v>353</v>
      </c>
      <c r="B465" s="141" t="s">
        <v>232</v>
      </c>
      <c r="C465" s="141" t="s">
        <v>48</v>
      </c>
      <c r="D465" s="141" t="s">
        <v>461</v>
      </c>
      <c r="E465" s="141" t="s">
        <v>354</v>
      </c>
      <c r="F465" s="141"/>
      <c r="G465" s="145">
        <f>G466</f>
        <v>2367</v>
      </c>
      <c r="H465" s="145">
        <f t="shared" ref="H465:I466" si="150">H466</f>
        <v>0</v>
      </c>
      <c r="I465" s="145">
        <f t="shared" si="150"/>
        <v>0</v>
      </c>
    </row>
    <row r="466" spans="1:9" s="148" customFormat="1" ht="38.25" hidden="1" x14ac:dyDescent="0.2">
      <c r="A466" s="147" t="s">
        <v>462</v>
      </c>
      <c r="B466" s="141" t="s">
        <v>232</v>
      </c>
      <c r="C466" s="141" t="s">
        <v>48</v>
      </c>
      <c r="D466" s="141" t="s">
        <v>461</v>
      </c>
      <c r="E466" s="141" t="s">
        <v>463</v>
      </c>
      <c r="F466" s="141"/>
      <c r="G466" s="145">
        <f>G467</f>
        <v>2367</v>
      </c>
      <c r="H466" s="145">
        <f t="shared" si="150"/>
        <v>0</v>
      </c>
      <c r="I466" s="145">
        <f t="shared" si="150"/>
        <v>0</v>
      </c>
    </row>
    <row r="467" spans="1:9" s="148" customFormat="1" ht="25.5" hidden="1" x14ac:dyDescent="0.2">
      <c r="A467" s="147" t="s">
        <v>464</v>
      </c>
      <c r="B467" s="141" t="s">
        <v>232</v>
      </c>
      <c r="C467" s="141" t="s">
        <v>48</v>
      </c>
      <c r="D467" s="141" t="s">
        <v>461</v>
      </c>
      <c r="E467" s="141" t="s">
        <v>465</v>
      </c>
      <c r="F467" s="141"/>
      <c r="G467" s="145">
        <f>G468+G470+G472</f>
        <v>2367</v>
      </c>
      <c r="H467" s="145">
        <f t="shared" ref="H467:I467" si="151">H468+H470+H472</f>
        <v>0</v>
      </c>
      <c r="I467" s="145">
        <f t="shared" si="151"/>
        <v>0</v>
      </c>
    </row>
    <row r="468" spans="1:9" s="148" customFormat="1" ht="25.5" hidden="1" x14ac:dyDescent="0.2">
      <c r="A468" s="147" t="s">
        <v>466</v>
      </c>
      <c r="B468" s="141" t="s">
        <v>232</v>
      </c>
      <c r="C468" s="141" t="s">
        <v>48</v>
      </c>
      <c r="D468" s="141" t="s">
        <v>461</v>
      </c>
      <c r="E468" s="141" t="s">
        <v>467</v>
      </c>
      <c r="F468" s="141"/>
      <c r="G468" s="145">
        <f>G469</f>
        <v>600</v>
      </c>
      <c r="H468" s="145">
        <f t="shared" ref="H468:I468" si="152">H469</f>
        <v>0</v>
      </c>
      <c r="I468" s="145">
        <f t="shared" si="152"/>
        <v>0</v>
      </c>
    </row>
    <row r="469" spans="1:9" s="148" customFormat="1" ht="25.5" hidden="1" x14ac:dyDescent="0.2">
      <c r="A469" s="147" t="s">
        <v>620</v>
      </c>
      <c r="B469" s="141" t="s">
        <v>232</v>
      </c>
      <c r="C469" s="141" t="s">
        <v>48</v>
      </c>
      <c r="D469" s="141" t="s">
        <v>461</v>
      </c>
      <c r="E469" s="141" t="s">
        <v>467</v>
      </c>
      <c r="F469" s="141" t="s">
        <v>618</v>
      </c>
      <c r="G469" s="145">
        <v>600</v>
      </c>
      <c r="H469" s="145"/>
      <c r="I469" s="145"/>
    </row>
    <row r="470" spans="1:9" s="148" customFormat="1" ht="25.5" hidden="1" x14ac:dyDescent="0.2">
      <c r="A470" s="147" t="s">
        <v>468</v>
      </c>
      <c r="B470" s="141" t="s">
        <v>232</v>
      </c>
      <c r="C470" s="141" t="s">
        <v>48</v>
      </c>
      <c r="D470" s="141" t="s">
        <v>461</v>
      </c>
      <c r="E470" s="141" t="s">
        <v>469</v>
      </c>
      <c r="F470" s="141"/>
      <c r="G470" s="145">
        <f>G471</f>
        <v>600</v>
      </c>
      <c r="H470" s="145">
        <f t="shared" ref="H470:I470" si="153">H471</f>
        <v>0</v>
      </c>
      <c r="I470" s="145">
        <f t="shared" si="153"/>
        <v>0</v>
      </c>
    </row>
    <row r="471" spans="1:9" s="148" customFormat="1" ht="25.5" hidden="1" x14ac:dyDescent="0.2">
      <c r="A471" s="147" t="s">
        <v>620</v>
      </c>
      <c r="B471" s="141" t="s">
        <v>232</v>
      </c>
      <c r="C471" s="141" t="s">
        <v>48</v>
      </c>
      <c r="D471" s="141" t="s">
        <v>461</v>
      </c>
      <c r="E471" s="141" t="s">
        <v>469</v>
      </c>
      <c r="F471" s="141" t="s">
        <v>618</v>
      </c>
      <c r="G471" s="145">
        <v>600</v>
      </c>
      <c r="H471" s="145"/>
      <c r="I471" s="145"/>
    </row>
    <row r="472" spans="1:9" s="148" customFormat="1" ht="25.5" hidden="1" x14ac:dyDescent="0.2">
      <c r="A472" s="147" t="s">
        <v>470</v>
      </c>
      <c r="B472" s="141" t="s">
        <v>232</v>
      </c>
      <c r="C472" s="141" t="s">
        <v>48</v>
      </c>
      <c r="D472" s="141" t="s">
        <v>461</v>
      </c>
      <c r="E472" s="141" t="s">
        <v>471</v>
      </c>
      <c r="F472" s="141"/>
      <c r="G472" s="145">
        <f>G473</f>
        <v>1167</v>
      </c>
      <c r="H472" s="145">
        <f t="shared" ref="H472:I472" si="154">H473</f>
        <v>0</v>
      </c>
      <c r="I472" s="145">
        <f t="shared" si="154"/>
        <v>0</v>
      </c>
    </row>
    <row r="473" spans="1:9" s="148" customFormat="1" ht="25.5" hidden="1" x14ac:dyDescent="0.2">
      <c r="A473" s="147" t="s">
        <v>620</v>
      </c>
      <c r="B473" s="141" t="s">
        <v>232</v>
      </c>
      <c r="C473" s="141" t="s">
        <v>48</v>
      </c>
      <c r="D473" s="141" t="s">
        <v>461</v>
      </c>
      <c r="E473" s="141" t="s">
        <v>471</v>
      </c>
      <c r="F473" s="141" t="s">
        <v>618</v>
      </c>
      <c r="G473" s="145">
        <v>1167</v>
      </c>
      <c r="H473" s="145"/>
      <c r="I473" s="145"/>
    </row>
    <row r="474" spans="1:9" s="148" customFormat="1" ht="25.5" x14ac:dyDescent="0.2">
      <c r="A474" s="147" t="s">
        <v>472</v>
      </c>
      <c r="B474" s="141" t="s">
        <v>232</v>
      </c>
      <c r="C474" s="141" t="s">
        <v>48</v>
      </c>
      <c r="D474" s="141" t="s">
        <v>461</v>
      </c>
      <c r="E474" s="141" t="s">
        <v>473</v>
      </c>
      <c r="F474" s="141"/>
      <c r="G474" s="145">
        <f>G475</f>
        <v>131159</v>
      </c>
      <c r="H474" s="145">
        <f t="shared" ref="H474:I474" si="155">H475</f>
        <v>7846</v>
      </c>
      <c r="I474" s="145">
        <f t="shared" si="155"/>
        <v>20959</v>
      </c>
    </row>
    <row r="475" spans="1:9" s="148" customFormat="1" ht="25.5" hidden="1" x14ac:dyDescent="0.2">
      <c r="A475" s="147" t="s">
        <v>474</v>
      </c>
      <c r="B475" s="141" t="s">
        <v>232</v>
      </c>
      <c r="C475" s="141" t="s">
        <v>48</v>
      </c>
      <c r="D475" s="141" t="s">
        <v>461</v>
      </c>
      <c r="E475" s="141" t="s">
        <v>475</v>
      </c>
      <c r="F475" s="141"/>
      <c r="G475" s="145">
        <f>G476+G478+G480</f>
        <v>131159</v>
      </c>
      <c r="H475" s="145">
        <f t="shared" ref="H475:I475" si="156">H476+H478+H480</f>
        <v>7846</v>
      </c>
      <c r="I475" s="145">
        <f t="shared" si="156"/>
        <v>20959</v>
      </c>
    </row>
    <row r="476" spans="1:9" s="148" customFormat="1" ht="12.75" hidden="1" x14ac:dyDescent="0.2">
      <c r="A476" s="147" t="s">
        <v>476</v>
      </c>
      <c r="B476" s="141" t="s">
        <v>232</v>
      </c>
      <c r="C476" s="141" t="s">
        <v>48</v>
      </c>
      <c r="D476" s="141" t="s">
        <v>461</v>
      </c>
      <c r="E476" s="141" t="s">
        <v>477</v>
      </c>
      <c r="F476" s="141"/>
      <c r="G476" s="145">
        <f>G477</f>
        <v>2584</v>
      </c>
      <c r="H476" s="145">
        <f t="shared" ref="H476:I476" si="157">H477</f>
        <v>2777</v>
      </c>
      <c r="I476" s="145">
        <f t="shared" si="157"/>
        <v>2895</v>
      </c>
    </row>
    <row r="477" spans="1:9" s="148" customFormat="1" ht="25.5" hidden="1" x14ac:dyDescent="0.2">
      <c r="A477" s="147" t="s">
        <v>620</v>
      </c>
      <c r="B477" s="141" t="s">
        <v>232</v>
      </c>
      <c r="C477" s="141" t="s">
        <v>48</v>
      </c>
      <c r="D477" s="141" t="s">
        <v>461</v>
      </c>
      <c r="E477" s="141" t="s">
        <v>477</v>
      </c>
      <c r="F477" s="141" t="s">
        <v>618</v>
      </c>
      <c r="G477" s="145">
        <v>2584</v>
      </c>
      <c r="H477" s="165">
        <v>2777</v>
      </c>
      <c r="I477" s="145">
        <v>2895</v>
      </c>
    </row>
    <row r="478" spans="1:9" s="148" customFormat="1" ht="12.75" hidden="1" x14ac:dyDescent="0.2">
      <c r="A478" s="147" t="s">
        <v>478</v>
      </c>
      <c r="B478" s="141" t="s">
        <v>232</v>
      </c>
      <c r="C478" s="141" t="s">
        <v>48</v>
      </c>
      <c r="D478" s="141" t="s">
        <v>461</v>
      </c>
      <c r="E478" s="141" t="s">
        <v>479</v>
      </c>
      <c r="F478" s="141"/>
      <c r="G478" s="145">
        <f>G479</f>
        <v>69</v>
      </c>
      <c r="H478" s="145">
        <f t="shared" ref="H478:I478" si="158">H479</f>
        <v>69</v>
      </c>
      <c r="I478" s="145">
        <f t="shared" si="158"/>
        <v>69</v>
      </c>
    </row>
    <row r="479" spans="1:9" s="148" customFormat="1" ht="25.5" hidden="1" x14ac:dyDescent="0.2">
      <c r="A479" s="147" t="s">
        <v>620</v>
      </c>
      <c r="B479" s="141" t="s">
        <v>232</v>
      </c>
      <c r="C479" s="141" t="s">
        <v>48</v>
      </c>
      <c r="D479" s="141" t="s">
        <v>461</v>
      </c>
      <c r="E479" s="141" t="s">
        <v>479</v>
      </c>
      <c r="F479" s="141" t="s">
        <v>618</v>
      </c>
      <c r="G479" s="145">
        <v>69</v>
      </c>
      <c r="H479" s="145">
        <v>69</v>
      </c>
      <c r="I479" s="145">
        <v>69</v>
      </c>
    </row>
    <row r="480" spans="1:9" s="148" customFormat="1" ht="12.75" hidden="1" x14ac:dyDescent="0.2">
      <c r="A480" s="147" t="s">
        <v>480</v>
      </c>
      <c r="B480" s="141" t="s">
        <v>232</v>
      </c>
      <c r="C480" s="141" t="s">
        <v>48</v>
      </c>
      <c r="D480" s="141" t="s">
        <v>461</v>
      </c>
      <c r="E480" s="141" t="s">
        <v>481</v>
      </c>
      <c r="F480" s="141"/>
      <c r="G480" s="145">
        <f>G481</f>
        <v>128506</v>
      </c>
      <c r="H480" s="145">
        <f t="shared" ref="H480:I480" si="159">H481</f>
        <v>5000</v>
      </c>
      <c r="I480" s="145">
        <f t="shared" si="159"/>
        <v>17995</v>
      </c>
    </row>
    <row r="481" spans="1:9" s="148" customFormat="1" ht="25.5" hidden="1" x14ac:dyDescent="0.2">
      <c r="A481" s="147" t="s">
        <v>620</v>
      </c>
      <c r="B481" s="141" t="s">
        <v>232</v>
      </c>
      <c r="C481" s="141" t="s">
        <v>48</v>
      </c>
      <c r="D481" s="141" t="s">
        <v>461</v>
      </c>
      <c r="E481" s="141" t="s">
        <v>481</v>
      </c>
      <c r="F481" s="141" t="s">
        <v>618</v>
      </c>
      <c r="G481" s="145">
        <v>128506</v>
      </c>
      <c r="H481" s="145">
        <v>5000</v>
      </c>
      <c r="I481" s="145">
        <v>17995</v>
      </c>
    </row>
    <row r="482" spans="1:9" s="148" customFormat="1" ht="12.75" hidden="1" x14ac:dyDescent="0.2">
      <c r="A482" s="147" t="s">
        <v>482</v>
      </c>
      <c r="B482" s="141" t="s">
        <v>232</v>
      </c>
      <c r="C482" s="141" t="s">
        <v>48</v>
      </c>
      <c r="D482" s="141" t="s">
        <v>483</v>
      </c>
      <c r="E482" s="141"/>
      <c r="F482" s="141"/>
      <c r="G482" s="145">
        <f>G483</f>
        <v>1</v>
      </c>
      <c r="H482" s="145">
        <f>H483</f>
        <v>1</v>
      </c>
      <c r="I482" s="145">
        <f>I483</f>
        <v>1</v>
      </c>
    </row>
    <row r="483" spans="1:9" s="148" customFormat="1" ht="12.75" hidden="1" x14ac:dyDescent="0.2">
      <c r="A483" s="147" t="s">
        <v>235</v>
      </c>
      <c r="B483" s="141" t="s">
        <v>232</v>
      </c>
      <c r="C483" s="141" t="s">
        <v>48</v>
      </c>
      <c r="D483" s="141" t="s">
        <v>483</v>
      </c>
      <c r="E483" s="141" t="s">
        <v>236</v>
      </c>
      <c r="F483" s="141"/>
      <c r="G483" s="145">
        <f>G484</f>
        <v>1</v>
      </c>
      <c r="H483" s="145">
        <f t="shared" ref="H483:I485" si="160">H484</f>
        <v>1</v>
      </c>
      <c r="I483" s="145">
        <f t="shared" si="160"/>
        <v>1</v>
      </c>
    </row>
    <row r="484" spans="1:9" s="148" customFormat="1" ht="12.75" hidden="1" x14ac:dyDescent="0.2">
      <c r="A484" s="147" t="s">
        <v>235</v>
      </c>
      <c r="B484" s="141" t="s">
        <v>232</v>
      </c>
      <c r="C484" s="141" t="s">
        <v>48</v>
      </c>
      <c r="D484" s="141" t="s">
        <v>483</v>
      </c>
      <c r="E484" s="141" t="s">
        <v>237</v>
      </c>
      <c r="F484" s="141"/>
      <c r="G484" s="145">
        <f>G485</f>
        <v>1</v>
      </c>
      <c r="H484" s="145">
        <f t="shared" si="160"/>
        <v>1</v>
      </c>
      <c r="I484" s="145">
        <f t="shared" si="160"/>
        <v>1</v>
      </c>
    </row>
    <row r="485" spans="1:9" s="148" customFormat="1" ht="89.25" hidden="1" x14ac:dyDescent="0.2">
      <c r="A485" s="151" t="s">
        <v>484</v>
      </c>
      <c r="B485" s="141" t="s">
        <v>232</v>
      </c>
      <c r="C485" s="141" t="s">
        <v>48</v>
      </c>
      <c r="D485" s="141" t="s">
        <v>483</v>
      </c>
      <c r="E485" s="141" t="s">
        <v>485</v>
      </c>
      <c r="F485" s="141"/>
      <c r="G485" s="145">
        <f>G486</f>
        <v>1</v>
      </c>
      <c r="H485" s="145">
        <f t="shared" si="160"/>
        <v>1</v>
      </c>
      <c r="I485" s="145">
        <f t="shared" si="160"/>
        <v>1</v>
      </c>
    </row>
    <row r="486" spans="1:9" s="148" customFormat="1" ht="25.5" hidden="1" x14ac:dyDescent="0.2">
      <c r="A486" s="147" t="s">
        <v>620</v>
      </c>
      <c r="B486" s="141" t="s">
        <v>232</v>
      </c>
      <c r="C486" s="141" t="s">
        <v>48</v>
      </c>
      <c r="D486" s="141" t="s">
        <v>483</v>
      </c>
      <c r="E486" s="141" t="s">
        <v>485</v>
      </c>
      <c r="F486" s="141" t="s">
        <v>618</v>
      </c>
      <c r="G486" s="145">
        <v>1</v>
      </c>
      <c r="H486" s="145">
        <v>1</v>
      </c>
      <c r="I486" s="145">
        <v>1</v>
      </c>
    </row>
    <row r="487" spans="1:9" s="148" customFormat="1" ht="12.75" hidden="1" x14ac:dyDescent="0.2">
      <c r="A487" s="147" t="s">
        <v>604</v>
      </c>
      <c r="B487" s="141" t="s">
        <v>232</v>
      </c>
      <c r="C487" s="141" t="s">
        <v>486</v>
      </c>
      <c r="D487" s="141" t="s">
        <v>486</v>
      </c>
      <c r="E487" s="141"/>
      <c r="F487" s="141"/>
      <c r="G487" s="145">
        <f>G488</f>
        <v>253</v>
      </c>
      <c r="H487" s="145">
        <f t="shared" ref="H487:I491" si="161">H488</f>
        <v>223</v>
      </c>
      <c r="I487" s="145">
        <f t="shared" si="161"/>
        <v>223</v>
      </c>
    </row>
    <row r="488" spans="1:9" s="148" customFormat="1" ht="25.5" hidden="1" customHeight="1" x14ac:dyDescent="0.2">
      <c r="A488" s="147" t="s">
        <v>487</v>
      </c>
      <c r="B488" s="141" t="s">
        <v>232</v>
      </c>
      <c r="C488" s="141" t="s">
        <v>486</v>
      </c>
      <c r="D488" s="141" t="s">
        <v>488</v>
      </c>
      <c r="E488" s="141"/>
      <c r="F488" s="141"/>
      <c r="G488" s="145">
        <f>G489</f>
        <v>253</v>
      </c>
      <c r="H488" s="145">
        <f t="shared" si="161"/>
        <v>223</v>
      </c>
      <c r="I488" s="145">
        <f t="shared" si="161"/>
        <v>223</v>
      </c>
    </row>
    <row r="489" spans="1:9" s="148" customFormat="1" ht="25.5" x14ac:dyDescent="0.2">
      <c r="A489" s="146" t="s">
        <v>267</v>
      </c>
      <c r="B489" s="141" t="s">
        <v>232</v>
      </c>
      <c r="C489" s="141" t="s">
        <v>486</v>
      </c>
      <c r="D489" s="141" t="s">
        <v>488</v>
      </c>
      <c r="E489" s="141" t="s">
        <v>268</v>
      </c>
      <c r="F489" s="141"/>
      <c r="G489" s="145">
        <f>G490</f>
        <v>253</v>
      </c>
      <c r="H489" s="145">
        <f t="shared" si="161"/>
        <v>223</v>
      </c>
      <c r="I489" s="145">
        <f t="shared" si="161"/>
        <v>223</v>
      </c>
    </row>
    <row r="490" spans="1:9" s="148" customFormat="1" ht="12.75" hidden="1" x14ac:dyDescent="0.2">
      <c r="A490" s="146" t="s">
        <v>489</v>
      </c>
      <c r="B490" s="141" t="s">
        <v>232</v>
      </c>
      <c r="C490" s="141" t="s">
        <v>486</v>
      </c>
      <c r="D490" s="141" t="s">
        <v>488</v>
      </c>
      <c r="E490" s="141" t="s">
        <v>490</v>
      </c>
      <c r="F490" s="141"/>
      <c r="G490" s="145">
        <f>G491</f>
        <v>253</v>
      </c>
      <c r="H490" s="145">
        <f t="shared" si="161"/>
        <v>223</v>
      </c>
      <c r="I490" s="145">
        <f t="shared" si="161"/>
        <v>223</v>
      </c>
    </row>
    <row r="491" spans="1:9" s="148" customFormat="1" ht="12.75" hidden="1" x14ac:dyDescent="0.2">
      <c r="A491" s="147" t="s">
        <v>491</v>
      </c>
      <c r="B491" s="141" t="s">
        <v>232</v>
      </c>
      <c r="C491" s="141" t="s">
        <v>486</v>
      </c>
      <c r="D491" s="141" t="s">
        <v>488</v>
      </c>
      <c r="E491" s="141" t="s">
        <v>492</v>
      </c>
      <c r="F491" s="141"/>
      <c r="G491" s="145">
        <f>G492</f>
        <v>253</v>
      </c>
      <c r="H491" s="145">
        <f t="shared" si="161"/>
        <v>223</v>
      </c>
      <c r="I491" s="145">
        <f t="shared" si="161"/>
        <v>223</v>
      </c>
    </row>
    <row r="492" spans="1:9" s="148" customFormat="1" ht="25.5" hidden="1" x14ac:dyDescent="0.2">
      <c r="A492" s="147" t="s">
        <v>620</v>
      </c>
      <c r="B492" s="141" t="s">
        <v>232</v>
      </c>
      <c r="C492" s="141" t="s">
        <v>486</v>
      </c>
      <c r="D492" s="141" t="s">
        <v>488</v>
      </c>
      <c r="E492" s="141" t="s">
        <v>492</v>
      </c>
      <c r="F492" s="141" t="s">
        <v>618</v>
      </c>
      <c r="G492" s="145">
        <v>253</v>
      </c>
      <c r="H492" s="145">
        <v>223</v>
      </c>
      <c r="I492" s="145">
        <v>223</v>
      </c>
    </row>
    <row r="493" spans="1:9" s="148" customFormat="1" ht="12.75" hidden="1" x14ac:dyDescent="0.2">
      <c r="A493" s="147" t="s">
        <v>65</v>
      </c>
      <c r="B493" s="141" t="s">
        <v>232</v>
      </c>
      <c r="C493" s="141" t="s">
        <v>66</v>
      </c>
      <c r="D493" s="141" t="s">
        <v>66</v>
      </c>
      <c r="E493" s="141"/>
      <c r="F493" s="141"/>
      <c r="G493" s="145">
        <f>G494+G499</f>
        <v>80</v>
      </c>
      <c r="H493" s="145">
        <f t="shared" ref="H493:I493" si="162">H494+H499</f>
        <v>30</v>
      </c>
      <c r="I493" s="145">
        <f t="shared" si="162"/>
        <v>80</v>
      </c>
    </row>
    <row r="494" spans="1:9" s="148" customFormat="1" ht="25.5" hidden="1" x14ac:dyDescent="0.2">
      <c r="A494" s="151" t="s">
        <v>161</v>
      </c>
      <c r="B494" s="141" t="s">
        <v>232</v>
      </c>
      <c r="C494" s="141" t="s">
        <v>66</v>
      </c>
      <c r="D494" s="141" t="s">
        <v>162</v>
      </c>
      <c r="E494" s="141"/>
      <c r="F494" s="141"/>
      <c r="G494" s="145">
        <f>G495</f>
        <v>50</v>
      </c>
      <c r="H494" s="145">
        <f t="shared" ref="H494:I497" si="163">H495</f>
        <v>0</v>
      </c>
      <c r="I494" s="145">
        <f t="shared" si="163"/>
        <v>50</v>
      </c>
    </row>
    <row r="495" spans="1:9" s="148" customFormat="1" ht="38.25" x14ac:dyDescent="0.2">
      <c r="A495" s="147" t="s">
        <v>261</v>
      </c>
      <c r="B495" s="141" t="s">
        <v>232</v>
      </c>
      <c r="C495" s="141" t="s">
        <v>66</v>
      </c>
      <c r="D495" s="141" t="s">
        <v>162</v>
      </c>
      <c r="E495" s="141" t="s">
        <v>262</v>
      </c>
      <c r="F495" s="141"/>
      <c r="G495" s="145">
        <f>G496</f>
        <v>50</v>
      </c>
      <c r="H495" s="145">
        <f t="shared" si="163"/>
        <v>0</v>
      </c>
      <c r="I495" s="145">
        <f t="shared" si="163"/>
        <v>50</v>
      </c>
    </row>
    <row r="496" spans="1:9" s="148" customFormat="1" ht="12.75" hidden="1" x14ac:dyDescent="0.2">
      <c r="A496" s="147" t="s">
        <v>494</v>
      </c>
      <c r="B496" s="141" t="s">
        <v>232</v>
      </c>
      <c r="C496" s="141" t="s">
        <v>66</v>
      </c>
      <c r="D496" s="141" t="s">
        <v>162</v>
      </c>
      <c r="E496" s="141" t="s">
        <v>495</v>
      </c>
      <c r="F496" s="141"/>
      <c r="G496" s="145">
        <f>G497</f>
        <v>50</v>
      </c>
      <c r="H496" s="145">
        <f t="shared" si="163"/>
        <v>0</v>
      </c>
      <c r="I496" s="145">
        <f t="shared" si="163"/>
        <v>50</v>
      </c>
    </row>
    <row r="497" spans="1:9" s="148" customFormat="1" ht="25.5" hidden="1" x14ac:dyDescent="0.2">
      <c r="A497" s="147" t="s">
        <v>496</v>
      </c>
      <c r="B497" s="141" t="s">
        <v>232</v>
      </c>
      <c r="C497" s="141" t="s">
        <v>66</v>
      </c>
      <c r="D497" s="141" t="s">
        <v>162</v>
      </c>
      <c r="E497" s="141" t="s">
        <v>497</v>
      </c>
      <c r="F497" s="141"/>
      <c r="G497" s="145">
        <f>G498</f>
        <v>50</v>
      </c>
      <c r="H497" s="145">
        <f t="shared" si="163"/>
        <v>0</v>
      </c>
      <c r="I497" s="145">
        <f t="shared" si="163"/>
        <v>50</v>
      </c>
    </row>
    <row r="498" spans="1:9" s="148" customFormat="1" ht="25.5" hidden="1" x14ac:dyDescent="0.2">
      <c r="A498" s="147" t="s">
        <v>620</v>
      </c>
      <c r="B498" s="141" t="s">
        <v>232</v>
      </c>
      <c r="C498" s="141" t="s">
        <v>66</v>
      </c>
      <c r="D498" s="141" t="s">
        <v>162</v>
      </c>
      <c r="E498" s="141" t="s">
        <v>497</v>
      </c>
      <c r="F498" s="141" t="s">
        <v>618</v>
      </c>
      <c r="G498" s="145">
        <v>50</v>
      </c>
      <c r="H498" s="145">
        <v>0</v>
      </c>
      <c r="I498" s="145">
        <v>50</v>
      </c>
    </row>
    <row r="499" spans="1:9" s="148" customFormat="1" ht="12.75" hidden="1" x14ac:dyDescent="0.2">
      <c r="A499" s="147" t="s">
        <v>498</v>
      </c>
      <c r="B499" s="141" t="s">
        <v>232</v>
      </c>
      <c r="C499" s="141" t="s">
        <v>66</v>
      </c>
      <c r="D499" s="141" t="s">
        <v>499</v>
      </c>
      <c r="E499" s="141"/>
      <c r="F499" s="141"/>
      <c r="G499" s="145">
        <f>G500</f>
        <v>30</v>
      </c>
      <c r="H499" s="145">
        <f t="shared" ref="H499:I502" si="164">H500</f>
        <v>30</v>
      </c>
      <c r="I499" s="145">
        <f t="shared" si="164"/>
        <v>30</v>
      </c>
    </row>
    <row r="500" spans="1:9" s="148" customFormat="1" ht="38.25" x14ac:dyDescent="0.2">
      <c r="A500" s="147" t="s">
        <v>500</v>
      </c>
      <c r="B500" s="141" t="s">
        <v>232</v>
      </c>
      <c r="C500" s="141" t="s">
        <v>66</v>
      </c>
      <c r="D500" s="141" t="s">
        <v>499</v>
      </c>
      <c r="E500" s="141" t="s">
        <v>501</v>
      </c>
      <c r="F500" s="141"/>
      <c r="G500" s="145">
        <f>G501</f>
        <v>30</v>
      </c>
      <c r="H500" s="145">
        <f t="shared" si="164"/>
        <v>30</v>
      </c>
      <c r="I500" s="145">
        <f t="shared" si="164"/>
        <v>30</v>
      </c>
    </row>
    <row r="501" spans="1:9" s="148" customFormat="1" ht="25.5" hidden="1" x14ac:dyDescent="0.2">
      <c r="A501" s="147" t="s">
        <v>502</v>
      </c>
      <c r="B501" s="141" t="s">
        <v>232</v>
      </c>
      <c r="C501" s="141" t="s">
        <v>66</v>
      </c>
      <c r="D501" s="141" t="s">
        <v>499</v>
      </c>
      <c r="E501" s="141" t="s">
        <v>503</v>
      </c>
      <c r="F501" s="141"/>
      <c r="G501" s="145">
        <f>G502</f>
        <v>30</v>
      </c>
      <c r="H501" s="145">
        <f t="shared" si="164"/>
        <v>30</v>
      </c>
      <c r="I501" s="145">
        <f t="shared" si="164"/>
        <v>30</v>
      </c>
    </row>
    <row r="502" spans="1:9" s="148" customFormat="1" ht="25.5" hidden="1" x14ac:dyDescent="0.2">
      <c r="A502" s="152" t="s">
        <v>504</v>
      </c>
      <c r="B502" s="141" t="s">
        <v>232</v>
      </c>
      <c r="C502" s="141" t="s">
        <v>66</v>
      </c>
      <c r="D502" s="141" t="s">
        <v>499</v>
      </c>
      <c r="E502" s="141" t="s">
        <v>505</v>
      </c>
      <c r="F502" s="153"/>
      <c r="G502" s="145">
        <f>G503</f>
        <v>30</v>
      </c>
      <c r="H502" s="145">
        <f t="shared" si="164"/>
        <v>30</v>
      </c>
      <c r="I502" s="145">
        <f t="shared" si="164"/>
        <v>30</v>
      </c>
    </row>
    <row r="503" spans="1:9" s="148" customFormat="1" ht="12.75" hidden="1" x14ac:dyDescent="0.2">
      <c r="A503" s="147" t="s">
        <v>623</v>
      </c>
      <c r="B503" s="141" t="s">
        <v>232</v>
      </c>
      <c r="C503" s="141" t="s">
        <v>66</v>
      </c>
      <c r="D503" s="141" t="s">
        <v>499</v>
      </c>
      <c r="E503" s="141" t="s">
        <v>505</v>
      </c>
      <c r="F503" s="141" t="s">
        <v>621</v>
      </c>
      <c r="G503" s="145">
        <v>30</v>
      </c>
      <c r="H503" s="145">
        <v>30</v>
      </c>
      <c r="I503" s="145">
        <v>30</v>
      </c>
    </row>
    <row r="504" spans="1:9" s="148" customFormat="1" ht="12.75" hidden="1" x14ac:dyDescent="0.2">
      <c r="A504" s="147" t="s">
        <v>581</v>
      </c>
      <c r="B504" s="141" t="s">
        <v>232</v>
      </c>
      <c r="C504" s="141" t="s">
        <v>506</v>
      </c>
      <c r="D504" s="141" t="s">
        <v>506</v>
      </c>
      <c r="E504" s="141"/>
      <c r="F504" s="141"/>
      <c r="G504" s="145">
        <f>G505</f>
        <v>15462</v>
      </c>
      <c r="H504" s="145">
        <f t="shared" ref="H504:I504" si="165">H505</f>
        <v>15312</v>
      </c>
      <c r="I504" s="145">
        <f t="shared" si="165"/>
        <v>15650</v>
      </c>
    </row>
    <row r="505" spans="1:9" s="148" customFormat="1" ht="12.75" hidden="1" x14ac:dyDescent="0.2">
      <c r="A505" s="147" t="s">
        <v>507</v>
      </c>
      <c r="B505" s="141" t="s">
        <v>232</v>
      </c>
      <c r="C505" s="141" t="s">
        <v>506</v>
      </c>
      <c r="D505" s="141" t="s">
        <v>508</v>
      </c>
      <c r="E505" s="141"/>
      <c r="F505" s="141"/>
      <c r="G505" s="145">
        <f>G506+G516</f>
        <v>15462</v>
      </c>
      <c r="H505" s="145">
        <f>H506+H516</f>
        <v>15312</v>
      </c>
      <c r="I505" s="145">
        <f>I506+I516</f>
        <v>15650</v>
      </c>
    </row>
    <row r="506" spans="1:9" s="148" customFormat="1" ht="38.25" x14ac:dyDescent="0.2">
      <c r="A506" s="147" t="s">
        <v>500</v>
      </c>
      <c r="B506" s="141" t="s">
        <v>232</v>
      </c>
      <c r="C506" s="141" t="s">
        <v>506</v>
      </c>
      <c r="D506" s="141" t="s">
        <v>508</v>
      </c>
      <c r="E506" s="141" t="s">
        <v>501</v>
      </c>
      <c r="F506" s="141"/>
      <c r="G506" s="145">
        <f>G507+G510+G513</f>
        <v>15414</v>
      </c>
      <c r="H506" s="145">
        <f>H507+H510+H513</f>
        <v>15264</v>
      </c>
      <c r="I506" s="145">
        <f>I507+I510+I513</f>
        <v>15602</v>
      </c>
    </row>
    <row r="507" spans="1:9" s="148" customFormat="1" ht="25.5" hidden="1" x14ac:dyDescent="0.2">
      <c r="A507" s="147" t="s">
        <v>632</v>
      </c>
      <c r="B507" s="141" t="s">
        <v>232</v>
      </c>
      <c r="C507" s="141" t="s">
        <v>506</v>
      </c>
      <c r="D507" s="141" t="s">
        <v>508</v>
      </c>
      <c r="E507" s="141" t="s">
        <v>510</v>
      </c>
      <c r="F507" s="141"/>
      <c r="G507" s="145">
        <f>G508</f>
        <v>13349</v>
      </c>
      <c r="H507" s="145">
        <f t="shared" ref="H507:I508" si="166">H508</f>
        <v>13349</v>
      </c>
      <c r="I507" s="145">
        <f t="shared" si="166"/>
        <v>13441</v>
      </c>
    </row>
    <row r="508" spans="1:9" s="148" customFormat="1" ht="25.5" hidden="1" x14ac:dyDescent="0.2">
      <c r="A508" s="147" t="s">
        <v>41</v>
      </c>
      <c r="B508" s="141" t="s">
        <v>232</v>
      </c>
      <c r="C508" s="141" t="s">
        <v>506</v>
      </c>
      <c r="D508" s="141" t="s">
        <v>508</v>
      </c>
      <c r="E508" s="141" t="s">
        <v>511</v>
      </c>
      <c r="F508" s="141"/>
      <c r="G508" s="145">
        <f>G509</f>
        <v>13349</v>
      </c>
      <c r="H508" s="145">
        <f t="shared" si="166"/>
        <v>13349</v>
      </c>
      <c r="I508" s="145">
        <f t="shared" si="166"/>
        <v>13441</v>
      </c>
    </row>
    <row r="509" spans="1:9" s="148" customFormat="1" ht="38.25" hidden="1" x14ac:dyDescent="0.2">
      <c r="A509" s="147" t="s">
        <v>293</v>
      </c>
      <c r="B509" s="141" t="s">
        <v>232</v>
      </c>
      <c r="C509" s="141" t="s">
        <v>506</v>
      </c>
      <c r="D509" s="141" t="s">
        <v>508</v>
      </c>
      <c r="E509" s="141" t="s">
        <v>511</v>
      </c>
      <c r="F509" s="141" t="s">
        <v>626</v>
      </c>
      <c r="G509" s="145">
        <v>13349</v>
      </c>
      <c r="H509" s="145">
        <v>13349</v>
      </c>
      <c r="I509" s="145">
        <v>13441</v>
      </c>
    </row>
    <row r="510" spans="1:9" s="148" customFormat="1" ht="38.25" hidden="1" x14ac:dyDescent="0.2">
      <c r="A510" s="147" t="s">
        <v>633</v>
      </c>
      <c r="B510" s="141" t="s">
        <v>232</v>
      </c>
      <c r="C510" s="141" t="s">
        <v>506</v>
      </c>
      <c r="D510" s="141" t="s">
        <v>508</v>
      </c>
      <c r="E510" s="141" t="s">
        <v>513</v>
      </c>
      <c r="F510" s="141"/>
      <c r="G510" s="145">
        <f>G511</f>
        <v>1915</v>
      </c>
      <c r="H510" s="145">
        <f t="shared" ref="H510:I511" si="167">H511</f>
        <v>1915</v>
      </c>
      <c r="I510" s="145">
        <f t="shared" si="167"/>
        <v>2011</v>
      </c>
    </row>
    <row r="511" spans="1:9" s="148" customFormat="1" ht="25.5" hidden="1" x14ac:dyDescent="0.2">
      <c r="A511" s="147" t="s">
        <v>41</v>
      </c>
      <c r="B511" s="141" t="s">
        <v>232</v>
      </c>
      <c r="C511" s="141" t="s">
        <v>506</v>
      </c>
      <c r="D511" s="141" t="s">
        <v>508</v>
      </c>
      <c r="E511" s="141" t="s">
        <v>514</v>
      </c>
      <c r="F511" s="141"/>
      <c r="G511" s="145">
        <f>G512</f>
        <v>1915</v>
      </c>
      <c r="H511" s="145">
        <f t="shared" si="167"/>
        <v>1915</v>
      </c>
      <c r="I511" s="145">
        <f t="shared" si="167"/>
        <v>2011</v>
      </c>
    </row>
    <row r="512" spans="1:9" s="148" customFormat="1" ht="38.25" hidden="1" x14ac:dyDescent="0.2">
      <c r="A512" s="147" t="s">
        <v>293</v>
      </c>
      <c r="B512" s="141" t="s">
        <v>232</v>
      </c>
      <c r="C512" s="141" t="s">
        <v>506</v>
      </c>
      <c r="D512" s="141" t="s">
        <v>508</v>
      </c>
      <c r="E512" s="141" t="s">
        <v>514</v>
      </c>
      <c r="F512" s="141" t="s">
        <v>626</v>
      </c>
      <c r="G512" s="145">
        <v>1915</v>
      </c>
      <c r="H512" s="145">
        <v>1915</v>
      </c>
      <c r="I512" s="145">
        <v>2011</v>
      </c>
    </row>
    <row r="513" spans="1:9" s="148" customFormat="1" ht="12.75" hidden="1" x14ac:dyDescent="0.2">
      <c r="A513" s="147" t="s">
        <v>516</v>
      </c>
      <c r="B513" s="141" t="s">
        <v>232</v>
      </c>
      <c r="C513" s="141" t="s">
        <v>506</v>
      </c>
      <c r="D513" s="141" t="s">
        <v>508</v>
      </c>
      <c r="E513" s="141" t="s">
        <v>517</v>
      </c>
      <c r="F513" s="141"/>
      <c r="G513" s="145">
        <f>G514</f>
        <v>150</v>
      </c>
      <c r="H513" s="145">
        <f t="shared" ref="H513:I514" si="168">H514</f>
        <v>0</v>
      </c>
      <c r="I513" s="145">
        <f t="shared" si="168"/>
        <v>150</v>
      </c>
    </row>
    <row r="514" spans="1:9" s="148" customFormat="1" ht="25.5" hidden="1" x14ac:dyDescent="0.2">
      <c r="A514" s="162" t="s">
        <v>518</v>
      </c>
      <c r="B514" s="141" t="s">
        <v>232</v>
      </c>
      <c r="C514" s="141" t="s">
        <v>506</v>
      </c>
      <c r="D514" s="141" t="s">
        <v>508</v>
      </c>
      <c r="E514" s="141" t="s">
        <v>519</v>
      </c>
      <c r="F514" s="141"/>
      <c r="G514" s="145">
        <f>G515</f>
        <v>150</v>
      </c>
      <c r="H514" s="145">
        <f t="shared" si="168"/>
        <v>0</v>
      </c>
      <c r="I514" s="145">
        <f t="shared" si="168"/>
        <v>150</v>
      </c>
    </row>
    <row r="515" spans="1:9" s="148" customFormat="1" ht="25.5" hidden="1" x14ac:dyDescent="0.2">
      <c r="A515" s="147" t="s">
        <v>620</v>
      </c>
      <c r="B515" s="141" t="s">
        <v>232</v>
      </c>
      <c r="C515" s="141" t="s">
        <v>506</v>
      </c>
      <c r="D515" s="141" t="s">
        <v>508</v>
      </c>
      <c r="E515" s="141" t="s">
        <v>519</v>
      </c>
      <c r="F515" s="141" t="s">
        <v>618</v>
      </c>
      <c r="G515" s="145">
        <v>150</v>
      </c>
      <c r="H515" s="145">
        <v>0</v>
      </c>
      <c r="I515" s="145">
        <v>150</v>
      </c>
    </row>
    <row r="516" spans="1:9" s="148" customFormat="1" ht="25.5" x14ac:dyDescent="0.2">
      <c r="A516" s="147" t="s">
        <v>472</v>
      </c>
      <c r="B516" s="141" t="s">
        <v>232</v>
      </c>
      <c r="C516" s="141" t="s">
        <v>506</v>
      </c>
      <c r="D516" s="141" t="s">
        <v>508</v>
      </c>
      <c r="E516" s="141" t="s">
        <v>473</v>
      </c>
      <c r="F516" s="141"/>
      <c r="G516" s="145">
        <f>G517</f>
        <v>48</v>
      </c>
      <c r="H516" s="145">
        <f t="shared" ref="H516:I518" si="169">H517</f>
        <v>48</v>
      </c>
      <c r="I516" s="145">
        <f t="shared" si="169"/>
        <v>48</v>
      </c>
    </row>
    <row r="517" spans="1:9" s="148" customFormat="1" ht="25.5" hidden="1" x14ac:dyDescent="0.2">
      <c r="A517" s="147" t="s">
        <v>474</v>
      </c>
      <c r="B517" s="141" t="s">
        <v>232</v>
      </c>
      <c r="C517" s="141" t="s">
        <v>506</v>
      </c>
      <c r="D517" s="141" t="s">
        <v>508</v>
      </c>
      <c r="E517" s="141" t="s">
        <v>475</v>
      </c>
      <c r="F517" s="141"/>
      <c r="G517" s="145">
        <f>G518</f>
        <v>48</v>
      </c>
      <c r="H517" s="145">
        <f t="shared" si="169"/>
        <v>48</v>
      </c>
      <c r="I517" s="145">
        <f t="shared" si="169"/>
        <v>48</v>
      </c>
    </row>
    <row r="518" spans="1:9" s="148" customFormat="1" ht="12.75" hidden="1" x14ac:dyDescent="0.2">
      <c r="A518" s="147" t="s">
        <v>520</v>
      </c>
      <c r="B518" s="141" t="s">
        <v>232</v>
      </c>
      <c r="C518" s="141" t="s">
        <v>506</v>
      </c>
      <c r="D518" s="141" t="s">
        <v>508</v>
      </c>
      <c r="E518" s="141" t="s">
        <v>521</v>
      </c>
      <c r="F518" s="141"/>
      <c r="G518" s="145">
        <f>G519</f>
        <v>48</v>
      </c>
      <c r="H518" s="145">
        <f t="shared" si="169"/>
        <v>48</v>
      </c>
      <c r="I518" s="145">
        <f t="shared" si="169"/>
        <v>48</v>
      </c>
    </row>
    <row r="519" spans="1:9" s="148" customFormat="1" ht="12.75" hidden="1" x14ac:dyDescent="0.2">
      <c r="A519" s="147" t="s">
        <v>623</v>
      </c>
      <c r="B519" s="141" t="s">
        <v>232</v>
      </c>
      <c r="C519" s="141" t="s">
        <v>506</v>
      </c>
      <c r="D519" s="141" t="s">
        <v>508</v>
      </c>
      <c r="E519" s="141" t="s">
        <v>521</v>
      </c>
      <c r="F519" s="141" t="s">
        <v>621</v>
      </c>
      <c r="G519" s="145">
        <v>48</v>
      </c>
      <c r="H519" s="145">
        <v>48</v>
      </c>
      <c r="I519" s="145">
        <v>48</v>
      </c>
    </row>
    <row r="520" spans="1:9" s="148" customFormat="1" ht="12.75" hidden="1" x14ac:dyDescent="0.2">
      <c r="A520" s="147" t="s">
        <v>198</v>
      </c>
      <c r="B520" s="141" t="s">
        <v>232</v>
      </c>
      <c r="C520" s="141" t="s">
        <v>53</v>
      </c>
      <c r="D520" s="141" t="s">
        <v>53</v>
      </c>
      <c r="E520" s="141"/>
      <c r="F520" s="141"/>
      <c r="G520" s="145">
        <f>G521+G526+G539</f>
        <v>10582</v>
      </c>
      <c r="H520" s="145">
        <f>H521+H526+H539</f>
        <v>10652</v>
      </c>
      <c r="I520" s="145">
        <f>I521+I526+I539</f>
        <v>8069</v>
      </c>
    </row>
    <row r="521" spans="1:9" s="148" customFormat="1" ht="12.75" hidden="1" x14ac:dyDescent="0.2">
      <c r="A521" s="147" t="s">
        <v>522</v>
      </c>
      <c r="B521" s="141" t="s">
        <v>232</v>
      </c>
      <c r="C521" s="141" t="s">
        <v>53</v>
      </c>
      <c r="D521" s="141">
        <v>1001</v>
      </c>
      <c r="E521" s="141"/>
      <c r="F521" s="141"/>
      <c r="G521" s="145">
        <f>G522</f>
        <v>7449</v>
      </c>
      <c r="H521" s="145">
        <f t="shared" ref="H521:I524" si="170">H522</f>
        <v>7449</v>
      </c>
      <c r="I521" s="145">
        <f t="shared" si="170"/>
        <v>7449</v>
      </c>
    </row>
    <row r="522" spans="1:9" s="148" customFormat="1" ht="38.25" x14ac:dyDescent="0.2">
      <c r="A522" s="147" t="s">
        <v>261</v>
      </c>
      <c r="B522" s="141" t="s">
        <v>232</v>
      </c>
      <c r="C522" s="141" t="s">
        <v>53</v>
      </c>
      <c r="D522" s="141" t="s">
        <v>523</v>
      </c>
      <c r="E522" s="141" t="s">
        <v>262</v>
      </c>
      <c r="F522" s="141"/>
      <c r="G522" s="145">
        <f>G523</f>
        <v>7449</v>
      </c>
      <c r="H522" s="145">
        <f t="shared" si="170"/>
        <v>7449</v>
      </c>
      <c r="I522" s="145">
        <f t="shared" si="170"/>
        <v>7449</v>
      </c>
    </row>
    <row r="523" spans="1:9" s="148" customFormat="1" ht="12.75" hidden="1" x14ac:dyDescent="0.2">
      <c r="A523" s="147" t="s">
        <v>524</v>
      </c>
      <c r="B523" s="141" t="s">
        <v>232</v>
      </c>
      <c r="C523" s="141" t="s">
        <v>53</v>
      </c>
      <c r="D523" s="141" t="s">
        <v>523</v>
      </c>
      <c r="E523" s="141" t="s">
        <v>525</v>
      </c>
      <c r="F523" s="141"/>
      <c r="G523" s="145">
        <f>G524</f>
        <v>7449</v>
      </c>
      <c r="H523" s="145">
        <f t="shared" si="170"/>
        <v>7449</v>
      </c>
      <c r="I523" s="145">
        <f t="shared" si="170"/>
        <v>7449</v>
      </c>
    </row>
    <row r="524" spans="1:9" s="148" customFormat="1" ht="25.5" hidden="1" x14ac:dyDescent="0.2">
      <c r="A524" s="147" t="s">
        <v>526</v>
      </c>
      <c r="B524" s="141" t="s">
        <v>232</v>
      </c>
      <c r="C524" s="141" t="s">
        <v>53</v>
      </c>
      <c r="D524" s="141" t="s">
        <v>523</v>
      </c>
      <c r="E524" s="141" t="s">
        <v>527</v>
      </c>
      <c r="F524" s="141"/>
      <c r="G524" s="145">
        <f>G525</f>
        <v>7449</v>
      </c>
      <c r="H524" s="145">
        <f t="shared" si="170"/>
        <v>7449</v>
      </c>
      <c r="I524" s="145">
        <f t="shared" si="170"/>
        <v>7449</v>
      </c>
    </row>
    <row r="525" spans="1:9" s="148" customFormat="1" ht="12.75" hidden="1" x14ac:dyDescent="0.2">
      <c r="A525" s="147" t="s">
        <v>623</v>
      </c>
      <c r="B525" s="141" t="s">
        <v>232</v>
      </c>
      <c r="C525" s="141" t="s">
        <v>53</v>
      </c>
      <c r="D525" s="141">
        <v>1001</v>
      </c>
      <c r="E525" s="141" t="s">
        <v>527</v>
      </c>
      <c r="F525" s="141" t="s">
        <v>621</v>
      </c>
      <c r="G525" s="145">
        <v>7449</v>
      </c>
      <c r="H525" s="145">
        <v>7449</v>
      </c>
      <c r="I525" s="145">
        <v>7449</v>
      </c>
    </row>
    <row r="526" spans="1:9" s="148" customFormat="1" ht="12.75" hidden="1" x14ac:dyDescent="0.2">
      <c r="A526" s="147" t="s">
        <v>54</v>
      </c>
      <c r="B526" s="141" t="s">
        <v>232</v>
      </c>
      <c r="C526" s="141" t="s">
        <v>53</v>
      </c>
      <c r="D526" s="141" t="s">
        <v>55</v>
      </c>
      <c r="E526" s="141"/>
      <c r="F526" s="141"/>
      <c r="G526" s="145">
        <f>G527+G534</f>
        <v>2633</v>
      </c>
      <c r="H526" s="145">
        <f t="shared" ref="H526:I526" si="171">H527+H534</f>
        <v>2703</v>
      </c>
      <c r="I526" s="145">
        <f t="shared" si="171"/>
        <v>120</v>
      </c>
    </row>
    <row r="527" spans="1:9" s="148" customFormat="1" ht="25.5" x14ac:dyDescent="0.2">
      <c r="A527" s="147" t="s">
        <v>528</v>
      </c>
      <c r="B527" s="141" t="s">
        <v>232</v>
      </c>
      <c r="C527" s="141" t="s">
        <v>53</v>
      </c>
      <c r="D527" s="141" t="s">
        <v>55</v>
      </c>
      <c r="E527" s="141" t="s">
        <v>529</v>
      </c>
      <c r="F527" s="141"/>
      <c r="G527" s="145">
        <f>G528+G531</f>
        <v>120</v>
      </c>
      <c r="H527" s="145">
        <f t="shared" ref="H527:I527" si="172">H528+H531</f>
        <v>60</v>
      </c>
      <c r="I527" s="145">
        <f t="shared" si="172"/>
        <v>120</v>
      </c>
    </row>
    <row r="528" spans="1:9" s="148" customFormat="1" ht="25.5" hidden="1" x14ac:dyDescent="0.2">
      <c r="A528" s="147" t="s">
        <v>530</v>
      </c>
      <c r="B528" s="141" t="s">
        <v>232</v>
      </c>
      <c r="C528" s="141" t="s">
        <v>53</v>
      </c>
      <c r="D528" s="141" t="s">
        <v>55</v>
      </c>
      <c r="E528" s="141" t="s">
        <v>531</v>
      </c>
      <c r="F528" s="141"/>
      <c r="G528" s="145">
        <f>G529</f>
        <v>60</v>
      </c>
      <c r="H528" s="145">
        <f t="shared" ref="H528:I529" si="173">H529</f>
        <v>60</v>
      </c>
      <c r="I528" s="145">
        <f t="shared" si="173"/>
        <v>60</v>
      </c>
    </row>
    <row r="529" spans="1:9" s="148" customFormat="1" ht="38.25" hidden="1" x14ac:dyDescent="0.2">
      <c r="A529" s="147" t="s">
        <v>532</v>
      </c>
      <c r="B529" s="141" t="s">
        <v>232</v>
      </c>
      <c r="C529" s="141" t="s">
        <v>53</v>
      </c>
      <c r="D529" s="141" t="s">
        <v>55</v>
      </c>
      <c r="E529" s="141" t="s">
        <v>533</v>
      </c>
      <c r="F529" s="141"/>
      <c r="G529" s="145">
        <f>G530</f>
        <v>60</v>
      </c>
      <c r="H529" s="145">
        <f t="shared" si="173"/>
        <v>60</v>
      </c>
      <c r="I529" s="145">
        <f t="shared" si="173"/>
        <v>60</v>
      </c>
    </row>
    <row r="530" spans="1:9" s="148" customFormat="1" ht="25.5" hidden="1" x14ac:dyDescent="0.2">
      <c r="A530" s="147" t="s">
        <v>620</v>
      </c>
      <c r="B530" s="141" t="s">
        <v>232</v>
      </c>
      <c r="C530" s="141" t="s">
        <v>53</v>
      </c>
      <c r="D530" s="141" t="s">
        <v>55</v>
      </c>
      <c r="E530" s="141" t="s">
        <v>533</v>
      </c>
      <c r="F530" s="141" t="s">
        <v>618</v>
      </c>
      <c r="G530" s="145">
        <v>60</v>
      </c>
      <c r="H530" s="145">
        <v>60</v>
      </c>
      <c r="I530" s="145">
        <v>60</v>
      </c>
    </row>
    <row r="531" spans="1:9" s="148" customFormat="1" ht="25.5" hidden="1" x14ac:dyDescent="0.2">
      <c r="A531" s="147" t="s">
        <v>534</v>
      </c>
      <c r="B531" s="141" t="s">
        <v>232</v>
      </c>
      <c r="C531" s="141" t="s">
        <v>53</v>
      </c>
      <c r="D531" s="141" t="s">
        <v>55</v>
      </c>
      <c r="E531" s="141" t="s">
        <v>535</v>
      </c>
      <c r="F531" s="141"/>
      <c r="G531" s="145">
        <f>G532</f>
        <v>60</v>
      </c>
      <c r="H531" s="145">
        <f t="shared" ref="H531:I532" si="174">H532</f>
        <v>0</v>
      </c>
      <c r="I531" s="145">
        <f t="shared" si="174"/>
        <v>60</v>
      </c>
    </row>
    <row r="532" spans="1:9" s="148" customFormat="1" ht="38.25" hidden="1" x14ac:dyDescent="0.2">
      <c r="A532" s="147" t="s">
        <v>536</v>
      </c>
      <c r="B532" s="141" t="s">
        <v>232</v>
      </c>
      <c r="C532" s="141" t="s">
        <v>53</v>
      </c>
      <c r="D532" s="141" t="s">
        <v>55</v>
      </c>
      <c r="E532" s="141" t="s">
        <v>537</v>
      </c>
      <c r="F532" s="141"/>
      <c r="G532" s="145">
        <f>G533</f>
        <v>60</v>
      </c>
      <c r="H532" s="145">
        <f t="shared" si="174"/>
        <v>0</v>
      </c>
      <c r="I532" s="145">
        <f t="shared" si="174"/>
        <v>60</v>
      </c>
    </row>
    <row r="533" spans="1:9" s="148" customFormat="1" ht="12.75" hidden="1" x14ac:dyDescent="0.2">
      <c r="A533" s="147" t="s">
        <v>623</v>
      </c>
      <c r="B533" s="141" t="s">
        <v>232</v>
      </c>
      <c r="C533" s="141" t="s">
        <v>53</v>
      </c>
      <c r="D533" s="141" t="s">
        <v>55</v>
      </c>
      <c r="E533" s="141" t="s">
        <v>537</v>
      </c>
      <c r="F533" s="141" t="s">
        <v>621</v>
      </c>
      <c r="G533" s="145">
        <v>60</v>
      </c>
      <c r="H533" s="145">
        <v>0</v>
      </c>
      <c r="I533" s="145">
        <v>60</v>
      </c>
    </row>
    <row r="534" spans="1:9" s="148" customFormat="1" ht="39" customHeight="1" x14ac:dyDescent="0.2">
      <c r="A534" s="147" t="s">
        <v>15</v>
      </c>
      <c r="B534" s="141" t="s">
        <v>232</v>
      </c>
      <c r="C534" s="141" t="s">
        <v>53</v>
      </c>
      <c r="D534" s="141" t="s">
        <v>55</v>
      </c>
      <c r="E534" s="141" t="s">
        <v>16</v>
      </c>
      <c r="F534" s="141"/>
      <c r="G534" s="145">
        <f>G535</f>
        <v>2513</v>
      </c>
      <c r="H534" s="145">
        <f t="shared" ref="H534:I537" si="175">H535</f>
        <v>2643</v>
      </c>
      <c r="I534" s="145">
        <f t="shared" si="175"/>
        <v>0</v>
      </c>
    </row>
    <row r="535" spans="1:9" s="148" customFormat="1" ht="25.5" hidden="1" x14ac:dyDescent="0.2">
      <c r="A535" s="147" t="s">
        <v>538</v>
      </c>
      <c r="B535" s="141" t="s">
        <v>232</v>
      </c>
      <c r="C535" s="141" t="s">
        <v>53</v>
      </c>
      <c r="D535" s="141" t="s">
        <v>55</v>
      </c>
      <c r="E535" s="141" t="s">
        <v>539</v>
      </c>
      <c r="F535" s="153"/>
      <c r="G535" s="145">
        <f>G536</f>
        <v>2513</v>
      </c>
      <c r="H535" s="145">
        <f t="shared" si="175"/>
        <v>2643</v>
      </c>
      <c r="I535" s="145">
        <f t="shared" si="175"/>
        <v>0</v>
      </c>
    </row>
    <row r="536" spans="1:9" s="148" customFormat="1" ht="38.25" hidden="1" x14ac:dyDescent="0.2">
      <c r="A536" s="147" t="s">
        <v>540</v>
      </c>
      <c r="B536" s="141" t="s">
        <v>232</v>
      </c>
      <c r="C536" s="141" t="s">
        <v>53</v>
      </c>
      <c r="D536" s="141" t="s">
        <v>55</v>
      </c>
      <c r="E536" s="141" t="s">
        <v>541</v>
      </c>
      <c r="F536" s="153"/>
      <c r="G536" s="145">
        <f>G537</f>
        <v>2513</v>
      </c>
      <c r="H536" s="145">
        <f t="shared" si="175"/>
        <v>2643</v>
      </c>
      <c r="I536" s="145">
        <f t="shared" si="175"/>
        <v>0</v>
      </c>
    </row>
    <row r="537" spans="1:9" s="148" customFormat="1" ht="12.75" hidden="1" x14ac:dyDescent="0.2">
      <c r="A537" s="147" t="s">
        <v>542</v>
      </c>
      <c r="B537" s="141" t="s">
        <v>232</v>
      </c>
      <c r="C537" s="141" t="s">
        <v>53</v>
      </c>
      <c r="D537" s="141" t="s">
        <v>55</v>
      </c>
      <c r="E537" s="141" t="s">
        <v>543</v>
      </c>
      <c r="F537" s="153"/>
      <c r="G537" s="145">
        <f>G538</f>
        <v>2513</v>
      </c>
      <c r="H537" s="145">
        <f t="shared" si="175"/>
        <v>2643</v>
      </c>
      <c r="I537" s="145">
        <f t="shared" si="175"/>
        <v>0</v>
      </c>
    </row>
    <row r="538" spans="1:9" s="148" customFormat="1" ht="12.75" hidden="1" x14ac:dyDescent="0.2">
      <c r="A538" s="147" t="s">
        <v>623</v>
      </c>
      <c r="B538" s="141" t="s">
        <v>232</v>
      </c>
      <c r="C538" s="141" t="s">
        <v>53</v>
      </c>
      <c r="D538" s="141" t="s">
        <v>55</v>
      </c>
      <c r="E538" s="141" t="s">
        <v>543</v>
      </c>
      <c r="F538" s="141" t="s">
        <v>621</v>
      </c>
      <c r="G538" s="145">
        <v>2513</v>
      </c>
      <c r="H538" s="145">
        <v>2643</v>
      </c>
      <c r="I538" s="145">
        <v>0</v>
      </c>
    </row>
    <row r="539" spans="1:9" s="148" customFormat="1" ht="12.75" hidden="1" x14ac:dyDescent="0.2">
      <c r="A539" s="147" t="s">
        <v>544</v>
      </c>
      <c r="B539" s="141" t="s">
        <v>232</v>
      </c>
      <c r="C539" s="141" t="s">
        <v>53</v>
      </c>
      <c r="D539" s="141" t="s">
        <v>545</v>
      </c>
      <c r="E539" s="141"/>
      <c r="F539" s="141"/>
      <c r="G539" s="145">
        <f>G540</f>
        <v>500</v>
      </c>
      <c r="H539" s="145">
        <f t="shared" ref="H539:I542" si="176">H540</f>
        <v>500</v>
      </c>
      <c r="I539" s="145">
        <f t="shared" si="176"/>
        <v>500</v>
      </c>
    </row>
    <row r="540" spans="1:9" s="148" customFormat="1" ht="25.5" x14ac:dyDescent="0.2">
      <c r="A540" s="147" t="s">
        <v>528</v>
      </c>
      <c r="B540" s="141" t="s">
        <v>232</v>
      </c>
      <c r="C540" s="141" t="s">
        <v>53</v>
      </c>
      <c r="D540" s="141" t="s">
        <v>545</v>
      </c>
      <c r="E540" s="141" t="s">
        <v>529</v>
      </c>
      <c r="F540" s="141"/>
      <c r="G540" s="145">
        <f>G541</f>
        <v>500</v>
      </c>
      <c r="H540" s="145">
        <f t="shared" si="176"/>
        <v>500</v>
      </c>
      <c r="I540" s="145">
        <f t="shared" si="176"/>
        <v>500</v>
      </c>
    </row>
    <row r="541" spans="1:9" s="148" customFormat="1" ht="25.5" hidden="1" x14ac:dyDescent="0.2">
      <c r="A541" s="147" t="s">
        <v>546</v>
      </c>
      <c r="B541" s="141" t="s">
        <v>232</v>
      </c>
      <c r="C541" s="141" t="s">
        <v>53</v>
      </c>
      <c r="D541" s="141" t="s">
        <v>545</v>
      </c>
      <c r="E541" s="141" t="s">
        <v>547</v>
      </c>
      <c r="F541" s="141"/>
      <c r="G541" s="145">
        <f>G542</f>
        <v>500</v>
      </c>
      <c r="H541" s="145">
        <f t="shared" si="176"/>
        <v>500</v>
      </c>
      <c r="I541" s="145">
        <f t="shared" si="176"/>
        <v>500</v>
      </c>
    </row>
    <row r="542" spans="1:9" s="148" customFormat="1" ht="25.5" hidden="1" x14ac:dyDescent="0.2">
      <c r="A542" s="147" t="s">
        <v>548</v>
      </c>
      <c r="B542" s="141" t="s">
        <v>232</v>
      </c>
      <c r="C542" s="141" t="s">
        <v>53</v>
      </c>
      <c r="D542" s="141" t="s">
        <v>545</v>
      </c>
      <c r="E542" s="141" t="s">
        <v>549</v>
      </c>
      <c r="F542" s="141"/>
      <c r="G542" s="145">
        <f>G543</f>
        <v>500</v>
      </c>
      <c r="H542" s="145">
        <f t="shared" si="176"/>
        <v>500</v>
      </c>
      <c r="I542" s="145">
        <f t="shared" si="176"/>
        <v>500</v>
      </c>
    </row>
    <row r="543" spans="1:9" s="148" customFormat="1" ht="25.5" hidden="1" x14ac:dyDescent="0.2">
      <c r="A543" s="147" t="s">
        <v>628</v>
      </c>
      <c r="B543" s="141" t="s">
        <v>232</v>
      </c>
      <c r="C543" s="141" t="s">
        <v>53</v>
      </c>
      <c r="D543" s="141" t="s">
        <v>545</v>
      </c>
      <c r="E543" s="141" t="s">
        <v>549</v>
      </c>
      <c r="F543" s="141" t="s">
        <v>626</v>
      </c>
      <c r="G543" s="145">
        <v>500</v>
      </c>
      <c r="H543" s="145">
        <v>500</v>
      </c>
      <c r="I543" s="145">
        <v>500</v>
      </c>
    </row>
    <row r="544" spans="1:9" hidden="1" x14ac:dyDescent="0.25">
      <c r="A544" s="147" t="s">
        <v>605</v>
      </c>
      <c r="B544" s="141" t="s">
        <v>232</v>
      </c>
      <c r="C544" s="141" t="s">
        <v>550</v>
      </c>
      <c r="D544" s="141" t="s">
        <v>550</v>
      </c>
      <c r="E544" s="141"/>
      <c r="F544" s="141"/>
      <c r="G544" s="145">
        <f>G545</f>
        <v>2409</v>
      </c>
      <c r="H544" s="145">
        <f t="shared" ref="H544:I545" si="177">H545</f>
        <v>600</v>
      </c>
      <c r="I544" s="145">
        <f t="shared" si="177"/>
        <v>2409</v>
      </c>
    </row>
    <row r="545" spans="1:9" hidden="1" x14ac:dyDescent="0.25">
      <c r="A545" s="147" t="s">
        <v>551</v>
      </c>
      <c r="B545" s="141" t="s">
        <v>232</v>
      </c>
      <c r="C545" s="141" t="s">
        <v>550</v>
      </c>
      <c r="D545" s="141" t="s">
        <v>552</v>
      </c>
      <c r="E545" s="141"/>
      <c r="F545" s="141"/>
      <c r="G545" s="145">
        <f>G546</f>
        <v>2409</v>
      </c>
      <c r="H545" s="145">
        <f t="shared" si="177"/>
        <v>600</v>
      </c>
      <c r="I545" s="145">
        <f t="shared" si="177"/>
        <v>2409</v>
      </c>
    </row>
    <row r="546" spans="1:9" ht="38.25" x14ac:dyDescent="0.25">
      <c r="A546" s="147" t="s">
        <v>553</v>
      </c>
      <c r="B546" s="141" t="s">
        <v>232</v>
      </c>
      <c r="C546" s="141" t="s">
        <v>550</v>
      </c>
      <c r="D546" s="141" t="s">
        <v>552</v>
      </c>
      <c r="E546" s="141" t="s">
        <v>554</v>
      </c>
      <c r="F546" s="141"/>
      <c r="G546" s="145">
        <f>G547+G550</f>
        <v>2409</v>
      </c>
      <c r="H546" s="145">
        <f t="shared" ref="H546:I546" si="178">H547+H550</f>
        <v>600</v>
      </c>
      <c r="I546" s="145">
        <f t="shared" si="178"/>
        <v>2409</v>
      </c>
    </row>
    <row r="547" spans="1:9" ht="25.5" hidden="1" x14ac:dyDescent="0.25">
      <c r="A547" s="147" t="s">
        <v>555</v>
      </c>
      <c r="B547" s="141" t="s">
        <v>232</v>
      </c>
      <c r="C547" s="141" t="s">
        <v>550</v>
      </c>
      <c r="D547" s="141" t="s">
        <v>552</v>
      </c>
      <c r="E547" s="141" t="s">
        <v>556</v>
      </c>
      <c r="F547" s="141"/>
      <c r="G547" s="145">
        <f>G548</f>
        <v>2309</v>
      </c>
      <c r="H547" s="145">
        <f t="shared" ref="H547:I547" si="179">H548</f>
        <v>500</v>
      </c>
      <c r="I547" s="145">
        <f t="shared" si="179"/>
        <v>2309</v>
      </c>
    </row>
    <row r="548" spans="1:9" ht="51" hidden="1" x14ac:dyDescent="0.25">
      <c r="A548" s="147" t="s">
        <v>639</v>
      </c>
      <c r="B548" s="141" t="s">
        <v>232</v>
      </c>
      <c r="C548" s="141" t="s">
        <v>550</v>
      </c>
      <c r="D548" s="141" t="s">
        <v>552</v>
      </c>
      <c r="E548" s="141" t="s">
        <v>558</v>
      </c>
      <c r="F548" s="141"/>
      <c r="G548" s="145">
        <f>G549</f>
        <v>2309</v>
      </c>
      <c r="H548" s="145">
        <f>H549</f>
        <v>500</v>
      </c>
      <c r="I548" s="145">
        <f>I549</f>
        <v>2309</v>
      </c>
    </row>
    <row r="549" spans="1:9" ht="38.25" hidden="1" x14ac:dyDescent="0.25">
      <c r="A549" s="147" t="s">
        <v>619</v>
      </c>
      <c r="B549" s="141" t="s">
        <v>232</v>
      </c>
      <c r="C549" s="141" t="s">
        <v>550</v>
      </c>
      <c r="D549" s="141" t="s">
        <v>552</v>
      </c>
      <c r="E549" s="141" t="s">
        <v>558</v>
      </c>
      <c r="F549" s="141" t="s">
        <v>618</v>
      </c>
      <c r="G549" s="145">
        <v>2309</v>
      </c>
      <c r="H549" s="145">
        <v>500</v>
      </c>
      <c r="I549" s="145">
        <v>2309</v>
      </c>
    </row>
    <row r="550" spans="1:9" ht="38.25" hidden="1" x14ac:dyDescent="0.25">
      <c r="A550" s="147" t="s">
        <v>559</v>
      </c>
      <c r="B550" s="141" t="s">
        <v>232</v>
      </c>
      <c r="C550" s="141" t="s">
        <v>550</v>
      </c>
      <c r="D550" s="141" t="s">
        <v>552</v>
      </c>
      <c r="E550" s="141" t="s">
        <v>560</v>
      </c>
      <c r="F550" s="141"/>
      <c r="G550" s="145">
        <f>G551</f>
        <v>100</v>
      </c>
      <c r="H550" s="145">
        <f t="shared" ref="H550:I551" si="180">H551</f>
        <v>100</v>
      </c>
      <c r="I550" s="145">
        <f t="shared" si="180"/>
        <v>100</v>
      </c>
    </row>
    <row r="551" spans="1:9" ht="25.5" hidden="1" x14ac:dyDescent="0.25">
      <c r="A551" s="147" t="s">
        <v>641</v>
      </c>
      <c r="B551" s="141" t="s">
        <v>232</v>
      </c>
      <c r="C551" s="141" t="s">
        <v>550</v>
      </c>
      <c r="D551" s="141" t="s">
        <v>552</v>
      </c>
      <c r="E551" s="141" t="s">
        <v>562</v>
      </c>
      <c r="F551" s="141"/>
      <c r="G551" s="145">
        <f>G552</f>
        <v>100</v>
      </c>
      <c r="H551" s="145">
        <f t="shared" si="180"/>
        <v>100</v>
      </c>
      <c r="I551" s="145">
        <f t="shared" si="180"/>
        <v>100</v>
      </c>
    </row>
    <row r="552" spans="1:9" ht="25.5" hidden="1" x14ac:dyDescent="0.25">
      <c r="A552" s="147" t="s">
        <v>620</v>
      </c>
      <c r="B552" s="141" t="s">
        <v>232</v>
      </c>
      <c r="C552" s="141" t="s">
        <v>550</v>
      </c>
      <c r="D552" s="141" t="s">
        <v>552</v>
      </c>
      <c r="E552" s="141" t="s">
        <v>562</v>
      </c>
      <c r="F552" s="141" t="s">
        <v>618</v>
      </c>
      <c r="G552" s="145">
        <v>100</v>
      </c>
      <c r="H552" s="145">
        <v>100</v>
      </c>
      <c r="I552" s="145">
        <v>100</v>
      </c>
    </row>
    <row r="553" spans="1:9" hidden="1" x14ac:dyDescent="0.25">
      <c r="A553" s="147" t="s">
        <v>563</v>
      </c>
      <c r="B553" s="141" t="s">
        <v>564</v>
      </c>
      <c r="C553" s="141"/>
      <c r="D553" s="141"/>
      <c r="E553" s="141"/>
      <c r="F553" s="141"/>
      <c r="G553" s="145">
        <f>G554</f>
        <v>3955</v>
      </c>
      <c r="H553" s="145">
        <f t="shared" ref="H553:I556" si="181">H554</f>
        <v>3955</v>
      </c>
      <c r="I553" s="145">
        <f t="shared" si="181"/>
        <v>4324</v>
      </c>
    </row>
    <row r="554" spans="1:9" hidden="1" x14ac:dyDescent="0.25">
      <c r="A554" s="147" t="s">
        <v>11</v>
      </c>
      <c r="B554" s="141" t="s">
        <v>564</v>
      </c>
      <c r="C554" s="141" t="s">
        <v>12</v>
      </c>
      <c r="D554" s="141" t="s">
        <v>12</v>
      </c>
      <c r="E554" s="141"/>
      <c r="F554" s="141"/>
      <c r="G554" s="145">
        <f>G555</f>
        <v>3955</v>
      </c>
      <c r="H554" s="145">
        <f t="shared" si="181"/>
        <v>3955</v>
      </c>
      <c r="I554" s="145">
        <f t="shared" si="181"/>
        <v>4324</v>
      </c>
    </row>
    <row r="555" spans="1:9" ht="25.5" hidden="1" x14ac:dyDescent="0.25">
      <c r="A555" s="147" t="s">
        <v>209</v>
      </c>
      <c r="B555" s="141" t="s">
        <v>564</v>
      </c>
      <c r="C555" s="141" t="s">
        <v>12</v>
      </c>
      <c r="D555" s="141" t="s">
        <v>210</v>
      </c>
      <c r="E555" s="141"/>
      <c r="F555" s="141"/>
      <c r="G555" s="145">
        <f>G556</f>
        <v>3955</v>
      </c>
      <c r="H555" s="145">
        <f t="shared" si="181"/>
        <v>3955</v>
      </c>
      <c r="I555" s="145">
        <f t="shared" si="181"/>
        <v>4324</v>
      </c>
    </row>
    <row r="556" spans="1:9" hidden="1" x14ac:dyDescent="0.25">
      <c r="A556" s="147" t="s">
        <v>235</v>
      </c>
      <c r="B556" s="141" t="s">
        <v>564</v>
      </c>
      <c r="C556" s="141" t="s">
        <v>12</v>
      </c>
      <c r="D556" s="141" t="s">
        <v>210</v>
      </c>
      <c r="E556" s="141" t="s">
        <v>236</v>
      </c>
      <c r="F556" s="141"/>
      <c r="G556" s="145">
        <f>G557</f>
        <v>3955</v>
      </c>
      <c r="H556" s="145">
        <f t="shared" si="181"/>
        <v>3955</v>
      </c>
      <c r="I556" s="145">
        <f t="shared" si="181"/>
        <v>4324</v>
      </c>
    </row>
    <row r="557" spans="1:9" hidden="1" x14ac:dyDescent="0.25">
      <c r="A557" s="147" t="s">
        <v>235</v>
      </c>
      <c r="B557" s="141" t="s">
        <v>564</v>
      </c>
      <c r="C557" s="141" t="s">
        <v>12</v>
      </c>
      <c r="D557" s="141" t="s">
        <v>210</v>
      </c>
      <c r="E557" s="141" t="s">
        <v>237</v>
      </c>
      <c r="F557" s="141"/>
      <c r="G557" s="145">
        <f>G562+G558+G560</f>
        <v>3955</v>
      </c>
      <c r="H557" s="145">
        <f>H562+H558+H560</f>
        <v>3955</v>
      </c>
      <c r="I557" s="145">
        <f>I562+I558+I560</f>
        <v>4324</v>
      </c>
    </row>
    <row r="558" spans="1:9" ht="25.5" hidden="1" x14ac:dyDescent="0.25">
      <c r="A558" s="147" t="s">
        <v>38</v>
      </c>
      <c r="B558" s="141" t="s">
        <v>564</v>
      </c>
      <c r="C558" s="141" t="s">
        <v>12</v>
      </c>
      <c r="D558" s="141" t="s">
        <v>210</v>
      </c>
      <c r="E558" s="141" t="s">
        <v>565</v>
      </c>
      <c r="F558" s="141"/>
      <c r="G558" s="145">
        <f>G559</f>
        <v>255</v>
      </c>
      <c r="H558" s="145">
        <f t="shared" ref="H558:I558" si="182">H559</f>
        <v>255</v>
      </c>
      <c r="I558" s="145">
        <f t="shared" si="182"/>
        <v>255</v>
      </c>
    </row>
    <row r="559" spans="1:9" ht="25.5" hidden="1" x14ac:dyDescent="0.25">
      <c r="A559" s="147" t="s">
        <v>620</v>
      </c>
      <c r="B559" s="141" t="s">
        <v>564</v>
      </c>
      <c r="C559" s="141" t="s">
        <v>12</v>
      </c>
      <c r="D559" s="141" t="s">
        <v>210</v>
      </c>
      <c r="E559" s="141" t="s">
        <v>565</v>
      </c>
      <c r="F559" s="141" t="s">
        <v>618</v>
      </c>
      <c r="G559" s="145">
        <v>255</v>
      </c>
      <c r="H559" s="145">
        <v>255</v>
      </c>
      <c r="I559" s="145">
        <v>255</v>
      </c>
    </row>
    <row r="560" spans="1:9" ht="25.5" hidden="1" x14ac:dyDescent="0.25">
      <c r="A560" s="147" t="s">
        <v>41</v>
      </c>
      <c r="B560" s="141" t="s">
        <v>564</v>
      </c>
      <c r="C560" s="141" t="s">
        <v>12</v>
      </c>
      <c r="D560" s="141" t="s">
        <v>210</v>
      </c>
      <c r="E560" s="141" t="s">
        <v>566</v>
      </c>
      <c r="F560" s="141"/>
      <c r="G560" s="145">
        <f>G561</f>
        <v>1911</v>
      </c>
      <c r="H560" s="145">
        <f t="shared" ref="H560:I560" si="183">H561</f>
        <v>1911</v>
      </c>
      <c r="I560" s="145">
        <f t="shared" si="183"/>
        <v>2094</v>
      </c>
    </row>
    <row r="561" spans="1:9" ht="51" hidden="1" x14ac:dyDescent="0.25">
      <c r="A561" s="147" t="s">
        <v>622</v>
      </c>
      <c r="B561" s="141" t="s">
        <v>564</v>
      </c>
      <c r="C561" s="141" t="s">
        <v>12</v>
      </c>
      <c r="D561" s="141" t="s">
        <v>210</v>
      </c>
      <c r="E561" s="141" t="s">
        <v>566</v>
      </c>
      <c r="F561" s="141" t="s">
        <v>611</v>
      </c>
      <c r="G561" s="145">
        <v>1911</v>
      </c>
      <c r="H561" s="145">
        <v>1911</v>
      </c>
      <c r="I561" s="145">
        <v>2094</v>
      </c>
    </row>
    <row r="562" spans="1:9" ht="25.5" hidden="1" x14ac:dyDescent="0.25">
      <c r="A562" s="147" t="s">
        <v>567</v>
      </c>
      <c r="B562" s="141" t="s">
        <v>564</v>
      </c>
      <c r="C562" s="141" t="s">
        <v>12</v>
      </c>
      <c r="D562" s="141" t="s">
        <v>210</v>
      </c>
      <c r="E562" s="141" t="s">
        <v>568</v>
      </c>
      <c r="F562" s="141"/>
      <c r="G562" s="145">
        <f>G563</f>
        <v>1789</v>
      </c>
      <c r="H562" s="145">
        <f t="shared" ref="H562:I562" si="184">H563</f>
        <v>1789</v>
      </c>
      <c r="I562" s="145">
        <f t="shared" si="184"/>
        <v>1975</v>
      </c>
    </row>
    <row r="563" spans="1:9" ht="51" hidden="1" x14ac:dyDescent="0.25">
      <c r="A563" s="147" t="s">
        <v>622</v>
      </c>
      <c r="B563" s="141" t="s">
        <v>564</v>
      </c>
      <c r="C563" s="141" t="s">
        <v>12</v>
      </c>
      <c r="D563" s="141" t="s">
        <v>210</v>
      </c>
      <c r="E563" s="141" t="s">
        <v>568</v>
      </c>
      <c r="F563" s="141" t="s">
        <v>611</v>
      </c>
      <c r="G563" s="145">
        <v>1789</v>
      </c>
      <c r="H563" s="145">
        <v>1789</v>
      </c>
      <c r="I563" s="145">
        <v>1975</v>
      </c>
    </row>
    <row r="564" spans="1:9" ht="25.5" hidden="1" x14ac:dyDescent="0.25">
      <c r="A564" s="144" t="s">
        <v>640</v>
      </c>
      <c r="B564" s="166" t="s">
        <v>570</v>
      </c>
      <c r="C564" s="166"/>
      <c r="D564" s="166"/>
      <c r="E564" s="166"/>
      <c r="F564" s="166"/>
      <c r="G564" s="145">
        <f>G565+G577</f>
        <v>7301</v>
      </c>
      <c r="H564" s="145">
        <f>H565+H577</f>
        <v>7301</v>
      </c>
      <c r="I564" s="145">
        <f>I565+I577</f>
        <v>7934</v>
      </c>
    </row>
    <row r="565" spans="1:9" hidden="1" x14ac:dyDescent="0.25">
      <c r="A565" s="147" t="s">
        <v>11</v>
      </c>
      <c r="B565" s="141" t="s">
        <v>570</v>
      </c>
      <c r="C565" s="141" t="s">
        <v>12</v>
      </c>
      <c r="D565" s="141" t="s">
        <v>12</v>
      </c>
      <c r="E565" s="141"/>
      <c r="F565" s="141"/>
      <c r="G565" s="145">
        <f>G566</f>
        <v>7177</v>
      </c>
      <c r="H565" s="145">
        <f t="shared" ref="H565:I567" si="185">H566</f>
        <v>7177</v>
      </c>
      <c r="I565" s="145">
        <f t="shared" si="185"/>
        <v>7810</v>
      </c>
    </row>
    <row r="566" spans="1:9" ht="38.25" hidden="1" x14ac:dyDescent="0.25">
      <c r="A566" s="146" t="s">
        <v>571</v>
      </c>
      <c r="B566" s="141" t="s">
        <v>570</v>
      </c>
      <c r="C566" s="141" t="s">
        <v>12</v>
      </c>
      <c r="D566" s="141" t="s">
        <v>572</v>
      </c>
      <c r="E566" s="141"/>
      <c r="F566" s="141"/>
      <c r="G566" s="145">
        <f>G567</f>
        <v>7177</v>
      </c>
      <c r="H566" s="145">
        <f t="shared" si="185"/>
        <v>7177</v>
      </c>
      <c r="I566" s="145">
        <f t="shared" si="185"/>
        <v>7810</v>
      </c>
    </row>
    <row r="567" spans="1:9" hidden="1" x14ac:dyDescent="0.25">
      <c r="A567" s="147" t="s">
        <v>235</v>
      </c>
      <c r="B567" s="141" t="s">
        <v>570</v>
      </c>
      <c r="C567" s="141" t="s">
        <v>12</v>
      </c>
      <c r="D567" s="141" t="s">
        <v>572</v>
      </c>
      <c r="E567" s="141" t="s">
        <v>236</v>
      </c>
      <c r="F567" s="141"/>
      <c r="G567" s="145">
        <f>G568</f>
        <v>7177</v>
      </c>
      <c r="H567" s="145">
        <f t="shared" si="185"/>
        <v>7177</v>
      </c>
      <c r="I567" s="145">
        <f t="shared" si="185"/>
        <v>7810</v>
      </c>
    </row>
    <row r="568" spans="1:9" hidden="1" x14ac:dyDescent="0.25">
      <c r="A568" s="147" t="s">
        <v>235</v>
      </c>
      <c r="B568" s="141" t="s">
        <v>570</v>
      </c>
      <c r="C568" s="141" t="s">
        <v>12</v>
      </c>
      <c r="D568" s="141" t="s">
        <v>572</v>
      </c>
      <c r="E568" s="141" t="s">
        <v>237</v>
      </c>
      <c r="F568" s="141"/>
      <c r="G568" s="145">
        <f>G569+G571+G573+G575</f>
        <v>7177</v>
      </c>
      <c r="H568" s="145">
        <f>H569+H571+H573+H575</f>
        <v>7177</v>
      </c>
      <c r="I568" s="145">
        <f>I569+I571+I573+I575</f>
        <v>7810</v>
      </c>
    </row>
    <row r="569" spans="1:9" ht="25.5" hidden="1" x14ac:dyDescent="0.25">
      <c r="A569" s="147" t="s">
        <v>38</v>
      </c>
      <c r="B569" s="141" t="s">
        <v>570</v>
      </c>
      <c r="C569" s="141" t="s">
        <v>12</v>
      </c>
      <c r="D569" s="141" t="s">
        <v>572</v>
      </c>
      <c r="E569" s="141" t="s">
        <v>565</v>
      </c>
      <c r="F569" s="141"/>
      <c r="G569" s="145">
        <f>SUM(G570:G570)</f>
        <v>136</v>
      </c>
      <c r="H569" s="145">
        <f>SUM(H570:H570)</f>
        <v>136</v>
      </c>
      <c r="I569" s="145">
        <f>SUM(I570:I570)</f>
        <v>136</v>
      </c>
    </row>
    <row r="570" spans="1:9" ht="25.5" hidden="1" x14ac:dyDescent="0.25">
      <c r="A570" s="147" t="s">
        <v>620</v>
      </c>
      <c r="B570" s="141" t="s">
        <v>570</v>
      </c>
      <c r="C570" s="141" t="s">
        <v>12</v>
      </c>
      <c r="D570" s="141" t="s">
        <v>572</v>
      </c>
      <c r="E570" s="141" t="s">
        <v>565</v>
      </c>
      <c r="F570" s="141" t="s">
        <v>618</v>
      </c>
      <c r="G570" s="145">
        <v>136</v>
      </c>
      <c r="H570" s="145">
        <v>136</v>
      </c>
      <c r="I570" s="145">
        <v>136</v>
      </c>
    </row>
    <row r="571" spans="1:9" ht="25.5" hidden="1" x14ac:dyDescent="0.25">
      <c r="A571" s="147" t="s">
        <v>41</v>
      </c>
      <c r="B571" s="141" t="s">
        <v>570</v>
      </c>
      <c r="C571" s="141" t="s">
        <v>12</v>
      </c>
      <c r="D571" s="141" t="s">
        <v>572</v>
      </c>
      <c r="E571" s="141" t="s">
        <v>566</v>
      </c>
      <c r="F571" s="141"/>
      <c r="G571" s="145">
        <f>G572</f>
        <v>2075</v>
      </c>
      <c r="H571" s="145">
        <f t="shared" ref="H571:I571" si="186">H572</f>
        <v>2075</v>
      </c>
      <c r="I571" s="145">
        <f t="shared" si="186"/>
        <v>2290</v>
      </c>
    </row>
    <row r="572" spans="1:9" ht="51" hidden="1" x14ac:dyDescent="0.25">
      <c r="A572" s="147" t="s">
        <v>622</v>
      </c>
      <c r="B572" s="141" t="s">
        <v>570</v>
      </c>
      <c r="C572" s="141" t="s">
        <v>12</v>
      </c>
      <c r="D572" s="141" t="s">
        <v>572</v>
      </c>
      <c r="E572" s="141" t="s">
        <v>566</v>
      </c>
      <c r="F572" s="141" t="s">
        <v>611</v>
      </c>
      <c r="G572" s="145">
        <v>2075</v>
      </c>
      <c r="H572" s="145">
        <v>2075</v>
      </c>
      <c r="I572" s="145">
        <v>2290</v>
      </c>
    </row>
    <row r="573" spans="1:9" ht="25.5" hidden="1" x14ac:dyDescent="0.25">
      <c r="A573" s="147" t="s">
        <v>573</v>
      </c>
      <c r="B573" s="141" t="s">
        <v>570</v>
      </c>
      <c r="C573" s="141" t="s">
        <v>12</v>
      </c>
      <c r="D573" s="141" t="s">
        <v>572</v>
      </c>
      <c r="E573" s="141" t="s">
        <v>574</v>
      </c>
      <c r="F573" s="141"/>
      <c r="G573" s="145">
        <f>G574</f>
        <v>4030</v>
      </c>
      <c r="H573" s="145">
        <f t="shared" ref="H573:I573" si="187">H574</f>
        <v>4030</v>
      </c>
      <c r="I573" s="145">
        <f t="shared" si="187"/>
        <v>4448</v>
      </c>
    </row>
    <row r="574" spans="1:9" ht="51" hidden="1" x14ac:dyDescent="0.25">
      <c r="A574" s="147" t="s">
        <v>622</v>
      </c>
      <c r="B574" s="141" t="s">
        <v>570</v>
      </c>
      <c r="C574" s="141" t="s">
        <v>12</v>
      </c>
      <c r="D574" s="141" t="s">
        <v>572</v>
      </c>
      <c r="E574" s="141" t="s">
        <v>574</v>
      </c>
      <c r="F574" s="141" t="s">
        <v>611</v>
      </c>
      <c r="G574" s="145">
        <v>4030</v>
      </c>
      <c r="H574" s="145">
        <v>4030</v>
      </c>
      <c r="I574" s="145">
        <v>4448</v>
      </c>
    </row>
    <row r="575" spans="1:9" hidden="1" x14ac:dyDescent="0.25">
      <c r="A575" s="147" t="s">
        <v>575</v>
      </c>
      <c r="B575" s="141" t="s">
        <v>570</v>
      </c>
      <c r="C575" s="141" t="s">
        <v>12</v>
      </c>
      <c r="D575" s="141" t="s">
        <v>572</v>
      </c>
      <c r="E575" s="141" t="s">
        <v>576</v>
      </c>
      <c r="F575" s="141"/>
      <c r="G575" s="145">
        <f>G576</f>
        <v>936</v>
      </c>
      <c r="H575" s="145">
        <f t="shared" ref="H575:I575" si="188">H576</f>
        <v>936</v>
      </c>
      <c r="I575" s="145">
        <f t="shared" si="188"/>
        <v>936</v>
      </c>
    </row>
    <row r="576" spans="1:9" ht="51" hidden="1" x14ac:dyDescent="0.25">
      <c r="A576" s="147" t="s">
        <v>622</v>
      </c>
      <c r="B576" s="141" t="s">
        <v>570</v>
      </c>
      <c r="C576" s="141" t="s">
        <v>12</v>
      </c>
      <c r="D576" s="141" t="s">
        <v>572</v>
      </c>
      <c r="E576" s="141" t="s">
        <v>576</v>
      </c>
      <c r="F576" s="141" t="s">
        <v>611</v>
      </c>
      <c r="G576" s="145">
        <v>936</v>
      </c>
      <c r="H576" s="145">
        <v>936</v>
      </c>
      <c r="I576" s="145">
        <v>936</v>
      </c>
    </row>
    <row r="577" spans="1:9" hidden="1" x14ac:dyDescent="0.25">
      <c r="A577" s="147" t="s">
        <v>198</v>
      </c>
      <c r="B577" s="141" t="s">
        <v>570</v>
      </c>
      <c r="C577" s="141" t="s">
        <v>53</v>
      </c>
      <c r="D577" s="141">
        <v>1000</v>
      </c>
      <c r="E577" s="141"/>
      <c r="F577" s="141"/>
      <c r="G577" s="145">
        <f>G578</f>
        <v>124</v>
      </c>
      <c r="H577" s="145">
        <f t="shared" ref="H577:I581" si="189">H578</f>
        <v>124</v>
      </c>
      <c r="I577" s="145">
        <f t="shared" si="189"/>
        <v>124</v>
      </c>
    </row>
    <row r="578" spans="1:9" hidden="1" x14ac:dyDescent="0.25">
      <c r="A578" s="147" t="s">
        <v>54</v>
      </c>
      <c r="B578" s="141" t="s">
        <v>570</v>
      </c>
      <c r="C578" s="141" t="s">
        <v>53</v>
      </c>
      <c r="D578" s="141" t="s">
        <v>55</v>
      </c>
      <c r="E578" s="141"/>
      <c r="F578" s="141"/>
      <c r="G578" s="145">
        <f>G579</f>
        <v>124</v>
      </c>
      <c r="H578" s="145">
        <f t="shared" si="189"/>
        <v>124</v>
      </c>
      <c r="I578" s="145">
        <f t="shared" si="189"/>
        <v>124</v>
      </c>
    </row>
    <row r="579" spans="1:9" ht="25.5" x14ac:dyDescent="0.25">
      <c r="A579" s="147" t="s">
        <v>528</v>
      </c>
      <c r="B579" s="141" t="s">
        <v>570</v>
      </c>
      <c r="C579" s="141" t="s">
        <v>53</v>
      </c>
      <c r="D579" s="141" t="s">
        <v>55</v>
      </c>
      <c r="E579" s="141" t="s">
        <v>529</v>
      </c>
      <c r="F579" s="141"/>
      <c r="G579" s="145">
        <f>G580</f>
        <v>124</v>
      </c>
      <c r="H579" s="145">
        <f t="shared" si="189"/>
        <v>124</v>
      </c>
      <c r="I579" s="145">
        <f t="shared" si="189"/>
        <v>124</v>
      </c>
    </row>
    <row r="580" spans="1:9" ht="25.5" hidden="1" x14ac:dyDescent="0.25">
      <c r="A580" s="147" t="s">
        <v>534</v>
      </c>
      <c r="B580" s="141" t="s">
        <v>570</v>
      </c>
      <c r="C580" s="141" t="s">
        <v>53</v>
      </c>
      <c r="D580" s="141" t="s">
        <v>55</v>
      </c>
      <c r="E580" s="141" t="s">
        <v>535</v>
      </c>
      <c r="F580" s="141"/>
      <c r="G580" s="145">
        <f>G581</f>
        <v>124</v>
      </c>
      <c r="H580" s="145">
        <f t="shared" si="189"/>
        <v>124</v>
      </c>
      <c r="I580" s="145">
        <f t="shared" si="189"/>
        <v>124</v>
      </c>
    </row>
    <row r="581" spans="1:9" hidden="1" x14ac:dyDescent="0.25">
      <c r="A581" s="147" t="s">
        <v>642</v>
      </c>
      <c r="B581" s="141" t="s">
        <v>570</v>
      </c>
      <c r="C581" s="141" t="s">
        <v>53</v>
      </c>
      <c r="D581" s="141" t="s">
        <v>55</v>
      </c>
      <c r="E581" s="141" t="s">
        <v>578</v>
      </c>
      <c r="F581" s="141"/>
      <c r="G581" s="145">
        <f>G582</f>
        <v>124</v>
      </c>
      <c r="H581" s="145">
        <f t="shared" si="189"/>
        <v>124</v>
      </c>
      <c r="I581" s="145">
        <f t="shared" si="189"/>
        <v>124</v>
      </c>
    </row>
    <row r="582" spans="1:9" hidden="1" x14ac:dyDescent="0.25">
      <c r="A582" s="147" t="s">
        <v>623</v>
      </c>
      <c r="B582" s="141" t="s">
        <v>570</v>
      </c>
      <c r="C582" s="141" t="s">
        <v>53</v>
      </c>
      <c r="D582" s="141" t="s">
        <v>55</v>
      </c>
      <c r="E582" s="141" t="s">
        <v>578</v>
      </c>
      <c r="F582" s="141" t="s">
        <v>621</v>
      </c>
      <c r="G582" s="145">
        <v>124</v>
      </c>
      <c r="H582" s="145">
        <v>124</v>
      </c>
      <c r="I582" s="145">
        <v>124</v>
      </c>
    </row>
    <row r="583" spans="1:9" ht="25.5" hidden="1" x14ac:dyDescent="0.25">
      <c r="A583" s="144" t="s">
        <v>579</v>
      </c>
      <c r="B583" s="141" t="s">
        <v>580</v>
      </c>
      <c r="C583" s="141"/>
      <c r="D583" s="141"/>
      <c r="E583" s="141"/>
      <c r="F583" s="141"/>
      <c r="G583" s="154">
        <f>G584</f>
        <v>105819</v>
      </c>
      <c r="H583" s="154">
        <f t="shared" ref="H583:I583" si="190">H584</f>
        <v>84071</v>
      </c>
      <c r="I583" s="154">
        <f t="shared" si="190"/>
        <v>97284</v>
      </c>
    </row>
    <row r="584" spans="1:9" s="148" customFormat="1" ht="12.75" hidden="1" x14ac:dyDescent="0.2">
      <c r="A584" s="147" t="s">
        <v>581</v>
      </c>
      <c r="B584" s="141" t="s">
        <v>580</v>
      </c>
      <c r="C584" s="141" t="s">
        <v>506</v>
      </c>
      <c r="D584" s="141" t="s">
        <v>506</v>
      </c>
      <c r="E584" s="141"/>
      <c r="F584" s="141"/>
      <c r="G584" s="145">
        <f>G585+G600</f>
        <v>105819</v>
      </c>
      <c r="H584" s="145">
        <f>H585+H600</f>
        <v>84071</v>
      </c>
      <c r="I584" s="154">
        <f>I585+I600</f>
        <v>97284</v>
      </c>
    </row>
    <row r="585" spans="1:9" s="148" customFormat="1" ht="12.75" hidden="1" x14ac:dyDescent="0.2">
      <c r="A585" s="147" t="s">
        <v>507</v>
      </c>
      <c r="B585" s="141" t="s">
        <v>580</v>
      </c>
      <c r="C585" s="141" t="s">
        <v>506</v>
      </c>
      <c r="D585" s="141" t="s">
        <v>508</v>
      </c>
      <c r="E585" s="141"/>
      <c r="F585" s="141"/>
      <c r="G585" s="145">
        <f>G586</f>
        <v>96572</v>
      </c>
      <c r="H585" s="145">
        <f t="shared" ref="H585:I585" si="191">H586</f>
        <v>74970</v>
      </c>
      <c r="I585" s="145">
        <f t="shared" si="191"/>
        <v>87132</v>
      </c>
    </row>
    <row r="586" spans="1:9" s="148" customFormat="1" ht="38.25" x14ac:dyDescent="0.2">
      <c r="A586" s="147" t="s">
        <v>500</v>
      </c>
      <c r="B586" s="141" t="s">
        <v>580</v>
      </c>
      <c r="C586" s="141" t="s">
        <v>506</v>
      </c>
      <c r="D586" s="141" t="s">
        <v>508</v>
      </c>
      <c r="E586" s="141" t="s">
        <v>501</v>
      </c>
      <c r="F586" s="141"/>
      <c r="G586" s="145">
        <f>G587+G592+G597</f>
        <v>96572</v>
      </c>
      <c r="H586" s="145">
        <f>H587+H592+H597</f>
        <v>74970</v>
      </c>
      <c r="I586" s="145">
        <f>I587+I592+I597</f>
        <v>87132</v>
      </c>
    </row>
    <row r="587" spans="1:9" s="148" customFormat="1" ht="25.5" hidden="1" x14ac:dyDescent="0.2">
      <c r="A587" s="147" t="s">
        <v>632</v>
      </c>
      <c r="B587" s="141" t="s">
        <v>580</v>
      </c>
      <c r="C587" s="141" t="s">
        <v>506</v>
      </c>
      <c r="D587" s="141" t="s">
        <v>508</v>
      </c>
      <c r="E587" s="141" t="s">
        <v>510</v>
      </c>
      <c r="F587" s="141"/>
      <c r="G587" s="145">
        <f>G588+G590</f>
        <v>63332</v>
      </c>
      <c r="H587" s="145">
        <f>H588+H590</f>
        <v>61188</v>
      </c>
      <c r="I587" s="145">
        <f>I588+I590</f>
        <v>70035</v>
      </c>
    </row>
    <row r="588" spans="1:9" s="148" customFormat="1" ht="25.5" hidden="1" x14ac:dyDescent="0.2">
      <c r="A588" s="147" t="s">
        <v>74</v>
      </c>
      <c r="B588" s="141" t="s">
        <v>580</v>
      </c>
      <c r="C588" s="141" t="s">
        <v>506</v>
      </c>
      <c r="D588" s="141" t="s">
        <v>508</v>
      </c>
      <c r="E588" s="141" t="s">
        <v>512</v>
      </c>
      <c r="F588" s="141"/>
      <c r="G588" s="145">
        <f>G589</f>
        <v>13560</v>
      </c>
      <c r="H588" s="145">
        <f t="shared" ref="H588:I588" si="192">H589</f>
        <v>11416</v>
      </c>
      <c r="I588" s="145">
        <f t="shared" si="192"/>
        <v>15024</v>
      </c>
    </row>
    <row r="589" spans="1:9" s="148" customFormat="1" ht="38.25" hidden="1" x14ac:dyDescent="0.2">
      <c r="A589" s="147" t="s">
        <v>78</v>
      </c>
      <c r="B589" s="141" t="s">
        <v>580</v>
      </c>
      <c r="C589" s="141" t="s">
        <v>506</v>
      </c>
      <c r="D589" s="141" t="s">
        <v>508</v>
      </c>
      <c r="E589" s="141" t="s">
        <v>512</v>
      </c>
      <c r="F589" s="141" t="s">
        <v>626</v>
      </c>
      <c r="G589" s="145">
        <v>13560</v>
      </c>
      <c r="H589" s="145">
        <v>11416</v>
      </c>
      <c r="I589" s="145">
        <v>15024</v>
      </c>
    </row>
    <row r="590" spans="1:9" s="148" customFormat="1" ht="25.5" hidden="1" x14ac:dyDescent="0.2">
      <c r="A590" s="147" t="s">
        <v>41</v>
      </c>
      <c r="B590" s="141" t="s">
        <v>580</v>
      </c>
      <c r="C590" s="141" t="s">
        <v>506</v>
      </c>
      <c r="D590" s="141" t="s">
        <v>508</v>
      </c>
      <c r="E590" s="141" t="s">
        <v>511</v>
      </c>
      <c r="F590" s="141"/>
      <c r="G590" s="145">
        <f>G591</f>
        <v>49772</v>
      </c>
      <c r="H590" s="145">
        <f t="shared" ref="H590:I590" si="193">H591</f>
        <v>49772</v>
      </c>
      <c r="I590" s="145">
        <f t="shared" si="193"/>
        <v>55011</v>
      </c>
    </row>
    <row r="591" spans="1:9" s="148" customFormat="1" ht="38.25" hidden="1" x14ac:dyDescent="0.2">
      <c r="A591" s="147" t="s">
        <v>78</v>
      </c>
      <c r="B591" s="141" t="s">
        <v>580</v>
      </c>
      <c r="C591" s="141" t="s">
        <v>506</v>
      </c>
      <c r="D591" s="141" t="s">
        <v>508</v>
      </c>
      <c r="E591" s="141" t="s">
        <v>511</v>
      </c>
      <c r="F591" s="141" t="s">
        <v>626</v>
      </c>
      <c r="G591" s="145">
        <v>49772</v>
      </c>
      <c r="H591" s="145">
        <v>49772</v>
      </c>
      <c r="I591" s="145">
        <v>55011</v>
      </c>
    </row>
    <row r="592" spans="1:9" s="148" customFormat="1" ht="38.25" hidden="1" x14ac:dyDescent="0.2">
      <c r="A592" s="147" t="s">
        <v>582</v>
      </c>
      <c r="B592" s="141" t="s">
        <v>580</v>
      </c>
      <c r="C592" s="141" t="s">
        <v>506</v>
      </c>
      <c r="D592" s="141" t="s">
        <v>508</v>
      </c>
      <c r="E592" s="141" t="s">
        <v>513</v>
      </c>
      <c r="F592" s="141"/>
      <c r="G592" s="145">
        <f>G593+G595</f>
        <v>14521</v>
      </c>
      <c r="H592" s="145">
        <f>H593+H595</f>
        <v>13782</v>
      </c>
      <c r="I592" s="145">
        <f>I593+I595</f>
        <v>17097</v>
      </c>
    </row>
    <row r="593" spans="1:9" s="148" customFormat="1" ht="25.5" hidden="1" x14ac:dyDescent="0.2">
      <c r="A593" s="147" t="s">
        <v>74</v>
      </c>
      <c r="B593" s="141" t="s">
        <v>580</v>
      </c>
      <c r="C593" s="141" t="s">
        <v>506</v>
      </c>
      <c r="D593" s="141" t="s">
        <v>508</v>
      </c>
      <c r="E593" s="141" t="s">
        <v>515</v>
      </c>
      <c r="F593" s="141"/>
      <c r="G593" s="145">
        <f>G594</f>
        <v>3077</v>
      </c>
      <c r="H593" s="145">
        <f t="shared" ref="H593:I593" si="194">H594</f>
        <v>2338</v>
      </c>
      <c r="I593" s="145">
        <f t="shared" si="194"/>
        <v>3077</v>
      </c>
    </row>
    <row r="594" spans="1:9" s="148" customFormat="1" ht="25.5" hidden="1" x14ac:dyDescent="0.2">
      <c r="A594" s="147" t="s">
        <v>629</v>
      </c>
      <c r="B594" s="141" t="s">
        <v>580</v>
      </c>
      <c r="C594" s="141" t="s">
        <v>506</v>
      </c>
      <c r="D594" s="141" t="s">
        <v>508</v>
      </c>
      <c r="E594" s="141" t="s">
        <v>515</v>
      </c>
      <c r="F594" s="141" t="s">
        <v>626</v>
      </c>
      <c r="G594" s="154">
        <f>3076+1</f>
        <v>3077</v>
      </c>
      <c r="H594" s="145">
        <v>2338</v>
      </c>
      <c r="I594" s="154">
        <f>3076+1</f>
        <v>3077</v>
      </c>
    </row>
    <row r="595" spans="1:9" s="148" customFormat="1" ht="25.5" hidden="1" x14ac:dyDescent="0.2">
      <c r="A595" s="147" t="s">
        <v>41</v>
      </c>
      <c r="B595" s="141" t="s">
        <v>580</v>
      </c>
      <c r="C595" s="141" t="s">
        <v>506</v>
      </c>
      <c r="D595" s="141" t="s">
        <v>508</v>
      </c>
      <c r="E595" s="141" t="s">
        <v>514</v>
      </c>
      <c r="F595" s="141"/>
      <c r="G595" s="145">
        <f>G596</f>
        <v>11444</v>
      </c>
      <c r="H595" s="145">
        <f t="shared" ref="H595:I595" si="195">H596</f>
        <v>11444</v>
      </c>
      <c r="I595" s="145">
        <f t="shared" si="195"/>
        <v>14020</v>
      </c>
    </row>
    <row r="596" spans="1:9" s="148" customFormat="1" ht="25.5" hidden="1" x14ac:dyDescent="0.2">
      <c r="A596" s="147" t="s">
        <v>629</v>
      </c>
      <c r="B596" s="141" t="s">
        <v>580</v>
      </c>
      <c r="C596" s="141" t="s">
        <v>506</v>
      </c>
      <c r="D596" s="141" t="s">
        <v>508</v>
      </c>
      <c r="E596" s="141" t="s">
        <v>514</v>
      </c>
      <c r="F596" s="141" t="s">
        <v>626</v>
      </c>
      <c r="G596" s="145">
        <v>11444</v>
      </c>
      <c r="H596" s="145">
        <v>11444</v>
      </c>
      <c r="I596" s="145">
        <v>14020</v>
      </c>
    </row>
    <row r="597" spans="1:9" s="148" customFormat="1" ht="12.75" hidden="1" x14ac:dyDescent="0.2">
      <c r="A597" s="147" t="s">
        <v>583</v>
      </c>
      <c r="B597" s="141" t="s">
        <v>580</v>
      </c>
      <c r="C597" s="141" t="s">
        <v>506</v>
      </c>
      <c r="D597" s="141" t="s">
        <v>508</v>
      </c>
      <c r="E597" s="141" t="s">
        <v>584</v>
      </c>
      <c r="F597" s="141"/>
      <c r="G597" s="145">
        <f>G598</f>
        <v>18719</v>
      </c>
      <c r="H597" s="145">
        <f t="shared" ref="H597:I598" si="196">H598</f>
        <v>0</v>
      </c>
      <c r="I597" s="145">
        <f t="shared" si="196"/>
        <v>0</v>
      </c>
    </row>
    <row r="598" spans="1:9" s="148" customFormat="1" ht="12.75" hidden="1" x14ac:dyDescent="0.2">
      <c r="A598" s="147" t="s">
        <v>585</v>
      </c>
      <c r="B598" s="141" t="s">
        <v>580</v>
      </c>
      <c r="C598" s="141" t="s">
        <v>506</v>
      </c>
      <c r="D598" s="141" t="s">
        <v>508</v>
      </c>
      <c r="E598" s="141" t="s">
        <v>586</v>
      </c>
      <c r="F598" s="141"/>
      <c r="G598" s="145">
        <f>G599</f>
        <v>18719</v>
      </c>
      <c r="H598" s="145">
        <f t="shared" si="196"/>
        <v>0</v>
      </c>
      <c r="I598" s="145">
        <f t="shared" si="196"/>
        <v>0</v>
      </c>
    </row>
    <row r="599" spans="1:9" s="148" customFormat="1" ht="25.5" hidden="1" x14ac:dyDescent="0.2">
      <c r="A599" s="147" t="s">
        <v>629</v>
      </c>
      <c r="B599" s="141" t="s">
        <v>580</v>
      </c>
      <c r="C599" s="141" t="s">
        <v>506</v>
      </c>
      <c r="D599" s="141" t="s">
        <v>508</v>
      </c>
      <c r="E599" s="141" t="s">
        <v>586</v>
      </c>
      <c r="F599" s="141" t="s">
        <v>626</v>
      </c>
      <c r="G599" s="145">
        <v>18719</v>
      </c>
      <c r="H599" s="145"/>
      <c r="I599" s="145"/>
    </row>
    <row r="600" spans="1:9" s="148" customFormat="1" ht="12.75" hidden="1" x14ac:dyDescent="0.2">
      <c r="A600" s="151" t="s">
        <v>610</v>
      </c>
      <c r="B600" s="141" t="s">
        <v>580</v>
      </c>
      <c r="C600" s="141" t="s">
        <v>506</v>
      </c>
      <c r="D600" s="141" t="s">
        <v>587</v>
      </c>
      <c r="E600" s="141"/>
      <c r="F600" s="141"/>
      <c r="G600" s="145">
        <f>G601+G607</f>
        <v>9247</v>
      </c>
      <c r="H600" s="145">
        <f>H601+H607</f>
        <v>9101</v>
      </c>
      <c r="I600" s="145">
        <f>I601+I607</f>
        <v>10152</v>
      </c>
    </row>
    <row r="601" spans="1:9" s="148" customFormat="1" ht="38.25" x14ac:dyDescent="0.2">
      <c r="A601" s="151" t="s">
        <v>500</v>
      </c>
      <c r="B601" s="141" t="s">
        <v>580</v>
      </c>
      <c r="C601" s="141" t="s">
        <v>506</v>
      </c>
      <c r="D601" s="141" t="s">
        <v>587</v>
      </c>
      <c r="E601" s="141" t="s">
        <v>501</v>
      </c>
      <c r="F601" s="141"/>
      <c r="G601" s="145">
        <f>G602</f>
        <v>3528</v>
      </c>
      <c r="H601" s="145">
        <f t="shared" ref="H601:I601" si="197">H602</f>
        <v>3528</v>
      </c>
      <c r="I601" s="145">
        <f t="shared" si="197"/>
        <v>3893</v>
      </c>
    </row>
    <row r="602" spans="1:9" s="148" customFormat="1" ht="25.5" hidden="1" x14ac:dyDescent="0.2">
      <c r="A602" s="147" t="s">
        <v>588</v>
      </c>
      <c r="B602" s="141" t="s">
        <v>580</v>
      </c>
      <c r="C602" s="141" t="s">
        <v>506</v>
      </c>
      <c r="D602" s="141" t="s">
        <v>587</v>
      </c>
      <c r="E602" s="141" t="s">
        <v>589</v>
      </c>
      <c r="F602" s="141"/>
      <c r="G602" s="145">
        <f>G603+G605</f>
        <v>3528</v>
      </c>
      <c r="H602" s="145">
        <f>H603+H605</f>
        <v>3528</v>
      </c>
      <c r="I602" s="145">
        <f>I603+I605</f>
        <v>3893</v>
      </c>
    </row>
    <row r="603" spans="1:9" s="148" customFormat="1" ht="12.75" hidden="1" x14ac:dyDescent="0.2">
      <c r="A603" s="147" t="s">
        <v>590</v>
      </c>
      <c r="B603" s="141" t="s">
        <v>580</v>
      </c>
      <c r="C603" s="141" t="s">
        <v>506</v>
      </c>
      <c r="D603" s="141" t="s">
        <v>587</v>
      </c>
      <c r="E603" s="141" t="s">
        <v>591</v>
      </c>
      <c r="F603" s="141"/>
      <c r="G603" s="145">
        <f>G604</f>
        <v>9</v>
      </c>
      <c r="H603" s="145">
        <f t="shared" ref="H603:I603" si="198">H604</f>
        <v>9</v>
      </c>
      <c r="I603" s="145">
        <f t="shared" si="198"/>
        <v>9</v>
      </c>
    </row>
    <row r="604" spans="1:9" s="148" customFormat="1" ht="38.25" hidden="1" x14ac:dyDescent="0.2">
      <c r="A604" s="147" t="s">
        <v>619</v>
      </c>
      <c r="B604" s="141" t="s">
        <v>580</v>
      </c>
      <c r="C604" s="141" t="s">
        <v>506</v>
      </c>
      <c r="D604" s="141" t="s">
        <v>587</v>
      </c>
      <c r="E604" s="141" t="s">
        <v>591</v>
      </c>
      <c r="F604" s="141" t="s">
        <v>618</v>
      </c>
      <c r="G604" s="145">
        <v>9</v>
      </c>
      <c r="H604" s="145">
        <v>9</v>
      </c>
      <c r="I604" s="145">
        <v>9</v>
      </c>
    </row>
    <row r="605" spans="1:9" s="148" customFormat="1" ht="25.5" hidden="1" x14ac:dyDescent="0.2">
      <c r="A605" s="147" t="s">
        <v>41</v>
      </c>
      <c r="B605" s="141" t="s">
        <v>580</v>
      </c>
      <c r="C605" s="141" t="s">
        <v>506</v>
      </c>
      <c r="D605" s="141" t="s">
        <v>587</v>
      </c>
      <c r="E605" s="141" t="s">
        <v>592</v>
      </c>
      <c r="F605" s="141"/>
      <c r="G605" s="145">
        <f>G606</f>
        <v>3519</v>
      </c>
      <c r="H605" s="145">
        <f t="shared" ref="H605:I605" si="199">H606</f>
        <v>3519</v>
      </c>
      <c r="I605" s="145">
        <f t="shared" si="199"/>
        <v>3884</v>
      </c>
    </row>
    <row r="606" spans="1:9" s="148" customFormat="1" ht="51" hidden="1" x14ac:dyDescent="0.2">
      <c r="A606" s="147" t="s">
        <v>622</v>
      </c>
      <c r="B606" s="141" t="s">
        <v>580</v>
      </c>
      <c r="C606" s="141" t="s">
        <v>506</v>
      </c>
      <c r="D606" s="141" t="s">
        <v>587</v>
      </c>
      <c r="E606" s="141" t="s">
        <v>592</v>
      </c>
      <c r="F606" s="141" t="s">
        <v>611</v>
      </c>
      <c r="G606" s="145">
        <v>3519</v>
      </c>
      <c r="H606" s="145">
        <v>3519</v>
      </c>
      <c r="I606" s="145">
        <v>3884</v>
      </c>
    </row>
    <row r="607" spans="1:9" s="148" customFormat="1" ht="38.25" x14ac:dyDescent="0.2">
      <c r="A607" s="147" t="s">
        <v>191</v>
      </c>
      <c r="B607" s="141" t="s">
        <v>580</v>
      </c>
      <c r="C607" s="141" t="s">
        <v>506</v>
      </c>
      <c r="D607" s="141" t="s">
        <v>587</v>
      </c>
      <c r="E607" s="117" t="s">
        <v>192</v>
      </c>
      <c r="F607" s="141"/>
      <c r="G607" s="145">
        <f>G608</f>
        <v>5719</v>
      </c>
      <c r="H607" s="145">
        <f t="shared" ref="H607:I608" si="200">H608</f>
        <v>5573</v>
      </c>
      <c r="I607" s="145">
        <f t="shared" si="200"/>
        <v>6259</v>
      </c>
    </row>
    <row r="608" spans="1:9" s="148" customFormat="1" ht="38.25" hidden="1" x14ac:dyDescent="0.2">
      <c r="A608" s="147" t="s">
        <v>193</v>
      </c>
      <c r="B608" s="141" t="s">
        <v>580</v>
      </c>
      <c r="C608" s="141" t="s">
        <v>506</v>
      </c>
      <c r="D608" s="141" t="s">
        <v>587</v>
      </c>
      <c r="E608" s="141" t="s">
        <v>194</v>
      </c>
      <c r="F608" s="141"/>
      <c r="G608" s="145">
        <f>G609</f>
        <v>5719</v>
      </c>
      <c r="H608" s="145">
        <f t="shared" si="200"/>
        <v>5573</v>
      </c>
      <c r="I608" s="145">
        <f t="shared" si="200"/>
        <v>6259</v>
      </c>
    </row>
    <row r="609" spans="1:9" s="148" customFormat="1" ht="38.25" hidden="1" x14ac:dyDescent="0.2">
      <c r="A609" s="147" t="s">
        <v>195</v>
      </c>
      <c r="B609" s="141" t="s">
        <v>580</v>
      </c>
      <c r="C609" s="141" t="s">
        <v>506</v>
      </c>
      <c r="D609" s="141" t="s">
        <v>587</v>
      </c>
      <c r="E609" s="141" t="s">
        <v>196</v>
      </c>
      <c r="F609" s="141"/>
      <c r="G609" s="145">
        <f>G610+G612</f>
        <v>5719</v>
      </c>
      <c r="H609" s="145">
        <f>H610+H612</f>
        <v>5573</v>
      </c>
      <c r="I609" s="145">
        <f>I610+I612</f>
        <v>6259</v>
      </c>
    </row>
    <row r="610" spans="1:9" s="148" customFormat="1" ht="25.5" hidden="1" x14ac:dyDescent="0.2">
      <c r="A610" s="147" t="s">
        <v>41</v>
      </c>
      <c r="B610" s="141" t="s">
        <v>580</v>
      </c>
      <c r="C610" s="141" t="s">
        <v>506</v>
      </c>
      <c r="D610" s="141" t="s">
        <v>587</v>
      </c>
      <c r="E610" s="141" t="s">
        <v>197</v>
      </c>
      <c r="F610" s="141"/>
      <c r="G610" s="145">
        <f>SUM(G611:G611)</f>
        <v>5114</v>
      </c>
      <c r="H610" s="145">
        <f>SUM(H611:H611)</f>
        <v>5114</v>
      </c>
      <c r="I610" s="145">
        <f>SUM(I611:I611)</f>
        <v>5654</v>
      </c>
    </row>
    <row r="611" spans="1:9" s="148" customFormat="1" ht="51" hidden="1" x14ac:dyDescent="0.2">
      <c r="A611" s="147" t="s">
        <v>622</v>
      </c>
      <c r="B611" s="141" t="s">
        <v>580</v>
      </c>
      <c r="C611" s="141" t="s">
        <v>506</v>
      </c>
      <c r="D611" s="141" t="s">
        <v>587</v>
      </c>
      <c r="E611" s="141" t="s">
        <v>197</v>
      </c>
      <c r="F611" s="141" t="s">
        <v>611</v>
      </c>
      <c r="G611" s="145">
        <v>5114</v>
      </c>
      <c r="H611" s="145">
        <v>5114</v>
      </c>
      <c r="I611" s="145">
        <v>5654</v>
      </c>
    </row>
    <row r="612" spans="1:9" s="148" customFormat="1" ht="25.5" hidden="1" x14ac:dyDescent="0.2">
      <c r="A612" s="147" t="s">
        <v>74</v>
      </c>
      <c r="B612" s="141" t="s">
        <v>580</v>
      </c>
      <c r="C612" s="141" t="s">
        <v>506</v>
      </c>
      <c r="D612" s="141" t="s">
        <v>587</v>
      </c>
      <c r="E612" s="141" t="s">
        <v>322</v>
      </c>
      <c r="F612" s="141"/>
      <c r="G612" s="145">
        <f>G613</f>
        <v>605</v>
      </c>
      <c r="H612" s="145">
        <f t="shared" ref="H612:I612" si="201">H613</f>
        <v>459</v>
      </c>
      <c r="I612" s="145">
        <f t="shared" si="201"/>
        <v>605</v>
      </c>
    </row>
    <row r="613" spans="1:9" s="148" customFormat="1" ht="25.5" hidden="1" x14ac:dyDescent="0.2">
      <c r="A613" s="147" t="s">
        <v>620</v>
      </c>
      <c r="B613" s="141" t="s">
        <v>580</v>
      </c>
      <c r="C613" s="141" t="s">
        <v>506</v>
      </c>
      <c r="D613" s="141" t="s">
        <v>587</v>
      </c>
      <c r="E613" s="141" t="s">
        <v>322</v>
      </c>
      <c r="F613" s="141" t="s">
        <v>618</v>
      </c>
      <c r="G613" s="145">
        <v>605</v>
      </c>
      <c r="H613" s="145">
        <v>459</v>
      </c>
      <c r="I613" s="145">
        <v>605</v>
      </c>
    </row>
    <row r="614" spans="1:9" s="148" customFormat="1" x14ac:dyDescent="0.25">
      <c r="A614" s="139" t="s">
        <v>595</v>
      </c>
      <c r="B614" s="167"/>
      <c r="C614" s="168"/>
      <c r="D614" s="169"/>
      <c r="E614" s="169"/>
      <c r="F614" s="169"/>
      <c r="G614" s="145">
        <f>G9+G49+G583+G208+G231+G553+G564</f>
        <v>1222813</v>
      </c>
      <c r="H614" s="145">
        <f>H9+H49+H583+H208+H231+H553+H564</f>
        <v>1034594</v>
      </c>
      <c r="I614" s="145">
        <f>I9+I49+I583+I208+I231+I553+I564</f>
        <v>1095467</v>
      </c>
    </row>
    <row r="615" spans="1:9" s="148" customFormat="1" x14ac:dyDescent="0.25">
      <c r="A615" s="124"/>
      <c r="B615" s="124"/>
      <c r="C615" s="170"/>
      <c r="D615" s="171"/>
      <c r="E615" s="171" t="s">
        <v>634</v>
      </c>
      <c r="F615" s="171"/>
      <c r="G615" s="123"/>
      <c r="H615" s="123">
        <v>12617</v>
      </c>
      <c r="I615" s="123">
        <v>80224</v>
      </c>
    </row>
    <row r="616" spans="1:9" s="148" customFormat="1" x14ac:dyDescent="0.25">
      <c r="A616" s="124"/>
      <c r="B616" s="124"/>
      <c r="C616" s="170"/>
      <c r="D616" s="171"/>
      <c r="E616" s="171"/>
      <c r="F616" s="171"/>
      <c r="G616" s="123">
        <f>G614+G615</f>
        <v>1222813</v>
      </c>
      <c r="H616" s="123">
        <f>H614+H615</f>
        <v>1047211</v>
      </c>
      <c r="I616" s="123">
        <f t="shared" ref="I616" si="202">I614+I615</f>
        <v>1175691</v>
      </c>
    </row>
    <row r="617" spans="1:9" s="148" customFormat="1" x14ac:dyDescent="0.25">
      <c r="A617" s="124"/>
      <c r="B617" s="124"/>
      <c r="C617" s="170"/>
      <c r="D617" s="171"/>
      <c r="E617" s="171"/>
      <c r="F617" s="171"/>
      <c r="G617" s="172"/>
      <c r="H617" s="123"/>
      <c r="I617" s="123"/>
    </row>
    <row r="622" spans="1:9" x14ac:dyDescent="0.25">
      <c r="G622" s="123">
        <f>G12+G17+G30+G37+G44+G52+G76+G81+G125+G130+G135+G150+G155+G161+G187+G196+G211+G219+G226+G239+G245+G250+G256+G263+G268+G284+G295+G311+G335+G341+G354+G364+G370+G376+G392+G399+G406+G412+G460+G465+G474+G489+G495+G500+G506+G516+G522+G527+G534+G540+G546+G579+G586+G601+G607</f>
        <v>1206068</v>
      </c>
      <c r="H622" s="123">
        <f t="shared" ref="H622:I622" si="203">H12+H17+H30+H37+H44+H52+H76+H81+H125+H130+H135+H150+H155+H161+H187+H196+H211+H219+H226+H239+H245+H250+H256+H263+H268+H284+H295+H311+H335+H341+H354+H364+H370+H376+H392+H399+H406+H412+H460+H465+H474+H489+H495+H500+H506+H516+H522+H527+H534+H540+H546+H579+H586+H601+H607</f>
        <v>1017955</v>
      </c>
      <c r="I622" s="123">
        <f t="shared" si="203"/>
        <v>1080298</v>
      </c>
    </row>
    <row r="623" spans="1:9" x14ac:dyDescent="0.25">
      <c r="G623" s="123" t="e">
        <f>[1]Программы!#REF!</f>
        <v>#REF!</v>
      </c>
    </row>
    <row r="624" spans="1:9" x14ac:dyDescent="0.25">
      <c r="G624" s="123" t="e">
        <f>G622-G623</f>
        <v>#REF!</v>
      </c>
    </row>
    <row r="625" spans="5:9" x14ac:dyDescent="0.25">
      <c r="E625" s="171" t="s">
        <v>646</v>
      </c>
      <c r="G625" s="123">
        <f>G12+G44+G399+G534</f>
        <v>25649</v>
      </c>
      <c r="H625" s="123">
        <f t="shared" ref="H625:I625" si="204">H12+H44+H399+H534</f>
        <v>25779</v>
      </c>
      <c r="I625" s="123">
        <f t="shared" si="204"/>
        <v>2752</v>
      </c>
    </row>
    <row r="626" spans="5:9" x14ac:dyDescent="0.25">
      <c r="E626" s="171" t="s">
        <v>647</v>
      </c>
      <c r="G626" s="123">
        <f>G607+G311+G268+G226+G219+G211+G187</f>
        <v>84118</v>
      </c>
      <c r="H626" s="123">
        <f t="shared" ref="H626:I626" si="205">H607+H311+H268+H226+H219+H211+H187</f>
        <v>81084</v>
      </c>
      <c r="I626" s="123">
        <f t="shared" si="205"/>
        <v>88684</v>
      </c>
    </row>
  </sheetData>
  <mergeCells count="5">
    <mergeCell ref="F1:G1"/>
    <mergeCell ref="F2:G2"/>
    <mergeCell ref="F3:G3"/>
    <mergeCell ref="A6:G6"/>
    <mergeCell ref="F7:G7"/>
  </mergeCells>
  <pageMargins left="0.78740157480314965" right="0.39370078740157483" top="0.59055118110236227" bottom="0.59055118110236227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черновик</vt:lpstr>
      <vt:lpstr>ведомственная</vt:lpstr>
      <vt:lpstr>программы</vt:lpstr>
      <vt:lpstr>ведомственная!Область_печати</vt:lpstr>
      <vt:lpstr>программы!Область_печати</vt:lpstr>
      <vt:lpstr>черновик!Область_печати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2022-11-03T06:41:09Z</cp:lastPrinted>
  <dcterms:created xsi:type="dcterms:W3CDTF">2022-10-30T23:56:11Z</dcterms:created>
  <dcterms:modified xsi:type="dcterms:W3CDTF">2022-11-03T06:41:12Z</dcterms:modified>
</cp:coreProperties>
</file>